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alcChain.xml" ContentType="application/vnd.openxmlformats-officedocument.spreadsheetml.calcChain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pracovni\Povodí Vltavy 2022\Kozolupy\výkaz výměr\20_11_2022\"/>
    </mc:Choice>
  </mc:AlternateContent>
  <bookViews>
    <workbookView xWindow="0" yWindow="0" windowWidth="0" windowHeight="0"/>
  </bookViews>
  <sheets>
    <sheet name="Rekapitulace stavby" sheetId="1" r:id="rId1"/>
    <sheet name="01 - SO 01 OPRAVA JEZU" sheetId="2" r:id="rId2"/>
    <sheet name="02 - SO 02 PROVIZORNÍ PŘÍ..." sheetId="3" r:id="rId3"/>
    <sheet name="03 - Vedlejší rozpočtové ..." sheetId="4" r:id="rId4"/>
  </sheets>
  <definedNames>
    <definedName name="_xlnm.Print_Area" localSheetId="0">'Rekapitulace stavby'!$D$4:$AO$76,'Rekapitulace stavby'!$C$82:$AQ$98</definedName>
    <definedName name="_xlnm.Print_Titles" localSheetId="0">'Rekapitulace stavby'!$92:$92</definedName>
    <definedName name="_xlnm._FilterDatabase" localSheetId="1" hidden="1">'01 - SO 01 OPRAVA JEZU'!$C$126:$K$682</definedName>
    <definedName name="_xlnm.Print_Area" localSheetId="1">'01 - SO 01 OPRAVA JEZU'!$C$4:$J$39,'01 - SO 01 OPRAVA JEZU'!$C$50:$J$76,'01 - SO 01 OPRAVA JEZU'!$C$82:$J$108,'01 - SO 01 OPRAVA JEZU'!$C$114:$K$682</definedName>
    <definedName name="_xlnm.Print_Titles" localSheetId="1">'01 - SO 01 OPRAVA JEZU'!$126:$126</definedName>
    <definedName name="_xlnm._FilterDatabase" localSheetId="2" hidden="1">'02 - SO 02 PROVIZORNÍ PŘÍ...'!$C$123:$K$341</definedName>
    <definedName name="_xlnm.Print_Area" localSheetId="2">'02 - SO 02 PROVIZORNÍ PŘÍ...'!$C$4:$J$39,'02 - SO 02 PROVIZORNÍ PŘÍ...'!$C$50:$J$76,'02 - SO 02 PROVIZORNÍ PŘÍ...'!$C$82:$J$105,'02 - SO 02 PROVIZORNÍ PŘÍ...'!$C$111:$K$341</definedName>
    <definedName name="_xlnm.Print_Titles" localSheetId="2">'02 - SO 02 PROVIZORNÍ PŘÍ...'!$123:$123</definedName>
    <definedName name="_xlnm._FilterDatabase" localSheetId="3" hidden="1">'03 - Vedlejší rozpočtové ...'!$C$116:$K$172</definedName>
    <definedName name="_xlnm.Print_Area" localSheetId="3">'03 - Vedlejší rozpočtové ...'!$C$4:$J$39,'03 - Vedlejší rozpočtové ...'!$C$50:$J$76,'03 - Vedlejší rozpočtové ...'!$C$82:$J$98,'03 - Vedlejší rozpočtové ...'!$C$104:$K$172</definedName>
    <definedName name="_xlnm.Print_Titles" localSheetId="3">'03 - Vedlejší rozpočtové ...'!$116:$116</definedName>
  </definedNames>
  <calcPr/>
</workbook>
</file>

<file path=xl/calcChain.xml><?xml version="1.0" encoding="utf-8"?>
<calcChain xmlns="http://schemas.openxmlformats.org/spreadsheetml/2006/main">
  <c i="4" l="1" r="J37"/>
  <c r="J36"/>
  <c i="1" r="AY97"/>
  <c i="4" r="J35"/>
  <c i="1" r="AX97"/>
  <c i="4" r="BI170"/>
  <c r="BH170"/>
  <c r="BG170"/>
  <c r="BF170"/>
  <c r="T170"/>
  <c r="R170"/>
  <c r="P170"/>
  <c r="BI162"/>
  <c r="BH162"/>
  <c r="BG162"/>
  <c r="BF162"/>
  <c r="T162"/>
  <c r="R162"/>
  <c r="P162"/>
  <c r="BI161"/>
  <c r="BH161"/>
  <c r="BG161"/>
  <c r="BF161"/>
  <c r="T161"/>
  <c r="R161"/>
  <c r="P161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1"/>
  <c r="BH151"/>
  <c r="BG151"/>
  <c r="BF151"/>
  <c r="T151"/>
  <c r="R151"/>
  <c r="P151"/>
  <c r="BI147"/>
  <c r="BH147"/>
  <c r="BG147"/>
  <c r="BF147"/>
  <c r="T147"/>
  <c r="R147"/>
  <c r="P147"/>
  <c r="BI146"/>
  <c r="BH146"/>
  <c r="BG146"/>
  <c r="BF146"/>
  <c r="T146"/>
  <c r="R146"/>
  <c r="P146"/>
  <c r="BI143"/>
  <c r="BH143"/>
  <c r="BG143"/>
  <c r="BF143"/>
  <c r="T143"/>
  <c r="R143"/>
  <c r="P143"/>
  <c r="BI139"/>
  <c r="BH139"/>
  <c r="BG139"/>
  <c r="BF139"/>
  <c r="T139"/>
  <c r="R139"/>
  <c r="P139"/>
  <c r="BI135"/>
  <c r="BH135"/>
  <c r="BG135"/>
  <c r="BF135"/>
  <c r="T135"/>
  <c r="R135"/>
  <c r="P135"/>
  <c r="BI132"/>
  <c r="BH132"/>
  <c r="BG132"/>
  <c r="BF132"/>
  <c r="T132"/>
  <c r="R132"/>
  <c r="P132"/>
  <c r="BI128"/>
  <c r="BH128"/>
  <c r="BG128"/>
  <c r="BF128"/>
  <c r="T128"/>
  <c r="R128"/>
  <c r="P128"/>
  <c r="BI124"/>
  <c r="BH124"/>
  <c r="BG124"/>
  <c r="BF124"/>
  <c r="T124"/>
  <c r="R124"/>
  <c r="P124"/>
  <c r="BI119"/>
  <c r="BH119"/>
  <c r="BG119"/>
  <c r="BF119"/>
  <c r="T119"/>
  <c r="R119"/>
  <c r="P119"/>
  <c r="J114"/>
  <c r="J113"/>
  <c r="F113"/>
  <c r="F111"/>
  <c r="E109"/>
  <c r="J92"/>
  <c r="J91"/>
  <c r="F91"/>
  <c r="F89"/>
  <c r="E87"/>
  <c r="J18"/>
  <c r="E18"/>
  <c r="F92"/>
  <c r="J17"/>
  <c r="J12"/>
  <c r="J111"/>
  <c r="E7"/>
  <c r="E107"/>
  <c i="3" r="J37"/>
  <c r="J36"/>
  <c i="1" r="AY96"/>
  <c i="3" r="J35"/>
  <c i="1" r="AX96"/>
  <c i="3" r="BI340"/>
  <c r="BH340"/>
  <c r="BG340"/>
  <c r="BF340"/>
  <c r="T340"/>
  <c r="T339"/>
  <c r="R340"/>
  <c r="R339"/>
  <c r="P340"/>
  <c r="P339"/>
  <c r="BI333"/>
  <c r="BH333"/>
  <c r="BG333"/>
  <c r="BF333"/>
  <c r="T333"/>
  <c r="T322"/>
  <c r="R333"/>
  <c r="R322"/>
  <c r="P333"/>
  <c r="P322"/>
  <c r="BI327"/>
  <c r="BH327"/>
  <c r="BG327"/>
  <c r="BF327"/>
  <c r="T327"/>
  <c r="R327"/>
  <c r="P327"/>
  <c r="BI323"/>
  <c r="BH323"/>
  <c r="BG323"/>
  <c r="BF323"/>
  <c r="T323"/>
  <c r="R323"/>
  <c r="P323"/>
  <c r="BI318"/>
  <c r="BH318"/>
  <c r="BG318"/>
  <c r="BF318"/>
  <c r="T318"/>
  <c r="R318"/>
  <c r="P318"/>
  <c r="BI310"/>
  <c r="BH310"/>
  <c r="BG310"/>
  <c r="BF310"/>
  <c r="T310"/>
  <c r="R310"/>
  <c r="P310"/>
  <c r="BI300"/>
  <c r="BH300"/>
  <c r="BG300"/>
  <c r="BF300"/>
  <c r="T300"/>
  <c r="R300"/>
  <c r="P300"/>
  <c r="BI295"/>
  <c r="BH295"/>
  <c r="BG295"/>
  <c r="BF295"/>
  <c r="T295"/>
  <c r="R295"/>
  <c r="P295"/>
  <c r="BI289"/>
  <c r="BH289"/>
  <c r="BG289"/>
  <c r="BF289"/>
  <c r="T289"/>
  <c r="R289"/>
  <c r="P289"/>
  <c r="BI285"/>
  <c r="BH285"/>
  <c r="BG285"/>
  <c r="BF285"/>
  <c r="T285"/>
  <c r="R285"/>
  <c r="P285"/>
  <c r="BI281"/>
  <c r="BH281"/>
  <c r="BG281"/>
  <c r="BF281"/>
  <c r="T281"/>
  <c r="R281"/>
  <c r="P281"/>
  <c r="BI277"/>
  <c r="BH277"/>
  <c r="BG277"/>
  <c r="BF277"/>
  <c r="T277"/>
  <c r="R277"/>
  <c r="P277"/>
  <c r="BI273"/>
  <c r="BH273"/>
  <c r="BG273"/>
  <c r="BF273"/>
  <c r="T273"/>
  <c r="R273"/>
  <c r="P273"/>
  <c r="BI269"/>
  <c r="BH269"/>
  <c r="BG269"/>
  <c r="BF269"/>
  <c r="T269"/>
  <c r="R269"/>
  <c r="P269"/>
  <c r="BI264"/>
  <c r="BH264"/>
  <c r="BG264"/>
  <c r="BF264"/>
  <c r="T264"/>
  <c r="R264"/>
  <c r="P264"/>
  <c r="BI260"/>
  <c r="BH260"/>
  <c r="BG260"/>
  <c r="BF260"/>
  <c r="T260"/>
  <c r="R260"/>
  <c r="P260"/>
  <c r="BI256"/>
  <c r="BH256"/>
  <c r="BG256"/>
  <c r="BF256"/>
  <c r="T256"/>
  <c r="R256"/>
  <c r="P256"/>
  <c r="BI251"/>
  <c r="BH251"/>
  <c r="BG251"/>
  <c r="BF251"/>
  <c r="T251"/>
  <c r="R251"/>
  <c r="P251"/>
  <c r="BI246"/>
  <c r="BH246"/>
  <c r="BG246"/>
  <c r="BF246"/>
  <c r="T246"/>
  <c r="R246"/>
  <c r="P246"/>
  <c r="BI238"/>
  <c r="BH238"/>
  <c r="BG238"/>
  <c r="BF238"/>
  <c r="T238"/>
  <c r="R238"/>
  <c r="P238"/>
  <c r="BI236"/>
  <c r="BH236"/>
  <c r="BG236"/>
  <c r="BF236"/>
  <c r="T236"/>
  <c r="R236"/>
  <c r="P236"/>
  <c r="BI233"/>
  <c r="BH233"/>
  <c r="BG233"/>
  <c r="BF233"/>
  <c r="T233"/>
  <c r="R233"/>
  <c r="P233"/>
  <c r="BI222"/>
  <c r="BH222"/>
  <c r="BG222"/>
  <c r="BF222"/>
  <c r="T222"/>
  <c r="T221"/>
  <c r="R222"/>
  <c r="R221"/>
  <c r="P222"/>
  <c r="P221"/>
  <c r="BI218"/>
  <c r="BH218"/>
  <c r="BG218"/>
  <c r="BF218"/>
  <c r="T218"/>
  <c r="R218"/>
  <c r="P218"/>
  <c r="BI211"/>
  <c r="BH211"/>
  <c r="BG211"/>
  <c r="BF211"/>
  <c r="T211"/>
  <c r="R211"/>
  <c r="P211"/>
  <c r="BI207"/>
  <c r="BH207"/>
  <c r="BG207"/>
  <c r="BF207"/>
  <c r="T207"/>
  <c r="R207"/>
  <c r="P207"/>
  <c r="BI200"/>
  <c r="BH200"/>
  <c r="BG200"/>
  <c r="BF200"/>
  <c r="T200"/>
  <c r="R200"/>
  <c r="P200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6"/>
  <c r="BH156"/>
  <c r="BG156"/>
  <c r="BF156"/>
  <c r="T156"/>
  <c r="R156"/>
  <c r="P156"/>
  <c r="BI149"/>
  <c r="BH149"/>
  <c r="BG149"/>
  <c r="BF149"/>
  <c r="T149"/>
  <c r="R149"/>
  <c r="P149"/>
  <c r="BI135"/>
  <c r="BH135"/>
  <c r="BG135"/>
  <c r="BF135"/>
  <c r="T135"/>
  <c r="R135"/>
  <c r="P135"/>
  <c r="BI131"/>
  <c r="BH131"/>
  <c r="BG131"/>
  <c r="BF131"/>
  <c r="T131"/>
  <c r="R131"/>
  <c r="P131"/>
  <c r="BI127"/>
  <c r="BH127"/>
  <c r="BG127"/>
  <c r="BF127"/>
  <c r="T127"/>
  <c r="R127"/>
  <c r="P127"/>
  <c r="J121"/>
  <c r="J120"/>
  <c r="F120"/>
  <c r="F118"/>
  <c r="E116"/>
  <c r="J92"/>
  <c r="J91"/>
  <c r="F91"/>
  <c r="F89"/>
  <c r="E87"/>
  <c r="J18"/>
  <c r="E18"/>
  <c r="F121"/>
  <c r="J17"/>
  <c r="J12"/>
  <c r="J89"/>
  <c r="E7"/>
  <c r="E114"/>
  <c i="2" r="J37"/>
  <c r="J36"/>
  <c i="1" r="AY95"/>
  <c i="2" r="J35"/>
  <c i="1" r="AX95"/>
  <c i="2" r="BI676"/>
  <c r="BH676"/>
  <c r="BG676"/>
  <c r="BF676"/>
  <c r="T676"/>
  <c r="T669"/>
  <c r="T668"/>
  <c r="R676"/>
  <c r="R669"/>
  <c r="R668"/>
  <c r="P676"/>
  <c r="P669"/>
  <c r="P668"/>
  <c r="BI670"/>
  <c r="BH670"/>
  <c r="BG670"/>
  <c r="BF670"/>
  <c r="T670"/>
  <c r="R670"/>
  <c r="P670"/>
  <c r="BI666"/>
  <c r="BH666"/>
  <c r="BG666"/>
  <c r="BF666"/>
  <c r="T666"/>
  <c r="T665"/>
  <c r="R666"/>
  <c r="R665"/>
  <c r="P666"/>
  <c r="P665"/>
  <c r="BI656"/>
  <c r="BH656"/>
  <c r="BG656"/>
  <c r="BF656"/>
  <c r="T656"/>
  <c r="T647"/>
  <c r="R656"/>
  <c r="R647"/>
  <c r="P656"/>
  <c r="P647"/>
  <c r="BI648"/>
  <c r="BH648"/>
  <c r="BG648"/>
  <c r="BF648"/>
  <c r="T648"/>
  <c r="R648"/>
  <c r="P648"/>
  <c r="BI642"/>
  <c r="BH642"/>
  <c r="BG642"/>
  <c r="BF642"/>
  <c r="T642"/>
  <c r="R642"/>
  <c r="P642"/>
  <c r="BI637"/>
  <c r="BH637"/>
  <c r="BG637"/>
  <c r="BF637"/>
  <c r="T637"/>
  <c r="R637"/>
  <c r="P637"/>
  <c r="BI632"/>
  <c r="BH632"/>
  <c r="BG632"/>
  <c r="BF632"/>
  <c r="T632"/>
  <c r="R632"/>
  <c r="P632"/>
  <c r="BI624"/>
  <c r="BH624"/>
  <c r="BG624"/>
  <c r="BF624"/>
  <c r="T624"/>
  <c r="R624"/>
  <c r="P624"/>
  <c r="BI619"/>
  <c r="BH619"/>
  <c r="BG619"/>
  <c r="BF619"/>
  <c r="T619"/>
  <c r="R619"/>
  <c r="P619"/>
  <c r="BI602"/>
  <c r="BH602"/>
  <c r="BG602"/>
  <c r="BF602"/>
  <c r="T602"/>
  <c r="R602"/>
  <c r="P602"/>
  <c r="BI594"/>
  <c r="BH594"/>
  <c r="BG594"/>
  <c r="BF594"/>
  <c r="T594"/>
  <c r="R594"/>
  <c r="P594"/>
  <c r="BI589"/>
  <c r="BH589"/>
  <c r="BG589"/>
  <c r="BF589"/>
  <c r="T589"/>
  <c r="R589"/>
  <c r="P589"/>
  <c r="BI568"/>
  <c r="BH568"/>
  <c r="BG568"/>
  <c r="BF568"/>
  <c r="T568"/>
  <c r="R568"/>
  <c r="P568"/>
  <c r="BI550"/>
  <c r="BH550"/>
  <c r="BG550"/>
  <c r="BF550"/>
  <c r="T550"/>
  <c r="R550"/>
  <c r="P550"/>
  <c r="BI541"/>
  <c r="BH541"/>
  <c r="BG541"/>
  <c r="BF541"/>
  <c r="T541"/>
  <c r="R541"/>
  <c r="P541"/>
  <c r="BI537"/>
  <c r="BH537"/>
  <c r="BG537"/>
  <c r="BF537"/>
  <c r="T537"/>
  <c r="R537"/>
  <c r="P537"/>
  <c r="BI528"/>
  <c r="BH528"/>
  <c r="BG528"/>
  <c r="BF528"/>
  <c r="T528"/>
  <c r="R528"/>
  <c r="P528"/>
  <c r="BI526"/>
  <c r="BH526"/>
  <c r="BG526"/>
  <c r="BF526"/>
  <c r="T526"/>
  <c r="R526"/>
  <c r="P526"/>
  <c r="BI523"/>
  <c r="BH523"/>
  <c r="BG523"/>
  <c r="BF523"/>
  <c r="T523"/>
  <c r="R523"/>
  <c r="P523"/>
  <c r="BI517"/>
  <c r="BH517"/>
  <c r="BG517"/>
  <c r="BF517"/>
  <c r="T517"/>
  <c r="R517"/>
  <c r="P517"/>
  <c r="BI513"/>
  <c r="BH513"/>
  <c r="BG513"/>
  <c r="BF513"/>
  <c r="T513"/>
  <c r="R513"/>
  <c r="P513"/>
  <c r="BI509"/>
  <c r="BH509"/>
  <c r="BG509"/>
  <c r="BF509"/>
  <c r="T509"/>
  <c r="R509"/>
  <c r="P509"/>
  <c r="BI505"/>
  <c r="BH505"/>
  <c r="BG505"/>
  <c r="BF505"/>
  <c r="T505"/>
  <c r="R505"/>
  <c r="P505"/>
  <c r="BI500"/>
  <c r="BH500"/>
  <c r="BG500"/>
  <c r="BF500"/>
  <c r="T500"/>
  <c r="R500"/>
  <c r="P500"/>
  <c r="BI496"/>
  <c r="BH496"/>
  <c r="BG496"/>
  <c r="BF496"/>
  <c r="T496"/>
  <c r="R496"/>
  <c r="P496"/>
  <c r="BI489"/>
  <c r="BH489"/>
  <c r="BG489"/>
  <c r="BF489"/>
  <c r="T489"/>
  <c r="R489"/>
  <c r="P489"/>
  <c r="BI484"/>
  <c r="BH484"/>
  <c r="BG484"/>
  <c r="BF484"/>
  <c r="T484"/>
  <c r="R484"/>
  <c r="P484"/>
  <c r="BI477"/>
  <c r="BH477"/>
  <c r="BG477"/>
  <c r="BF477"/>
  <c r="T477"/>
  <c r="R477"/>
  <c r="P477"/>
  <c r="BI475"/>
  <c r="BH475"/>
  <c r="BG475"/>
  <c r="BF475"/>
  <c r="T475"/>
  <c r="R475"/>
  <c r="P475"/>
  <c r="BI471"/>
  <c r="BH471"/>
  <c r="BG471"/>
  <c r="BF471"/>
  <c r="T471"/>
  <c r="R471"/>
  <c r="P471"/>
  <c r="BI458"/>
  <c r="BH458"/>
  <c r="BG458"/>
  <c r="BF458"/>
  <c r="T458"/>
  <c r="R458"/>
  <c r="P458"/>
  <c r="BI445"/>
  <c r="BH445"/>
  <c r="BG445"/>
  <c r="BF445"/>
  <c r="T445"/>
  <c r="R445"/>
  <c r="P445"/>
  <c r="BI441"/>
  <c r="BH441"/>
  <c r="BG441"/>
  <c r="BF441"/>
  <c r="T441"/>
  <c r="R441"/>
  <c r="P441"/>
  <c r="BI438"/>
  <c r="BH438"/>
  <c r="BG438"/>
  <c r="BF438"/>
  <c r="T438"/>
  <c r="R438"/>
  <c r="P438"/>
  <c r="BI427"/>
  <c r="BH427"/>
  <c r="BG427"/>
  <c r="BF427"/>
  <c r="T427"/>
  <c r="R427"/>
  <c r="P427"/>
  <c r="BI420"/>
  <c r="BH420"/>
  <c r="BG420"/>
  <c r="BF420"/>
  <c r="T420"/>
  <c r="R420"/>
  <c r="P420"/>
  <c r="BI416"/>
  <c r="BH416"/>
  <c r="BG416"/>
  <c r="BF416"/>
  <c r="T416"/>
  <c r="R416"/>
  <c r="P416"/>
  <c r="BI409"/>
  <c r="BH409"/>
  <c r="BG409"/>
  <c r="BF409"/>
  <c r="T409"/>
  <c r="R409"/>
  <c r="P409"/>
  <c r="BI399"/>
  <c r="BH399"/>
  <c r="BG399"/>
  <c r="BF399"/>
  <c r="T399"/>
  <c r="R399"/>
  <c r="P399"/>
  <c r="BI379"/>
  <c r="BH379"/>
  <c r="BG379"/>
  <c r="BF379"/>
  <c r="T379"/>
  <c r="R379"/>
  <c r="P379"/>
  <c r="BI357"/>
  <c r="BH357"/>
  <c r="BG357"/>
  <c r="BF357"/>
  <c r="T357"/>
  <c r="R357"/>
  <c r="P357"/>
  <c r="BI355"/>
  <c r="BH355"/>
  <c r="BG355"/>
  <c r="BF355"/>
  <c r="T355"/>
  <c r="R355"/>
  <c r="P355"/>
  <c r="BI353"/>
  <c r="BH353"/>
  <c r="BG353"/>
  <c r="BF353"/>
  <c r="T353"/>
  <c r="R353"/>
  <c r="P353"/>
  <c r="BI346"/>
  <c r="BH346"/>
  <c r="BG346"/>
  <c r="BF346"/>
  <c r="T346"/>
  <c r="R346"/>
  <c r="P346"/>
  <c r="BI327"/>
  <c r="BH327"/>
  <c r="BG327"/>
  <c r="BF327"/>
  <c r="T327"/>
  <c r="R327"/>
  <c r="P327"/>
  <c r="BI323"/>
  <c r="BH323"/>
  <c r="BG323"/>
  <c r="BF323"/>
  <c r="T323"/>
  <c r="R323"/>
  <c r="P323"/>
  <c r="BI294"/>
  <c r="BH294"/>
  <c r="BG294"/>
  <c r="BF294"/>
  <c r="T294"/>
  <c r="R294"/>
  <c r="P294"/>
  <c r="BI286"/>
  <c r="BH286"/>
  <c r="BG286"/>
  <c r="BF286"/>
  <c r="T286"/>
  <c r="R286"/>
  <c r="P286"/>
  <c r="BI282"/>
  <c r="BH282"/>
  <c r="BG282"/>
  <c r="BF282"/>
  <c r="T282"/>
  <c r="R282"/>
  <c r="P282"/>
  <c r="BI278"/>
  <c r="BH278"/>
  <c r="BG278"/>
  <c r="BF278"/>
  <c r="T278"/>
  <c r="R278"/>
  <c r="P278"/>
  <c r="BI274"/>
  <c r="BH274"/>
  <c r="BG274"/>
  <c r="BF274"/>
  <c r="T274"/>
  <c r="R274"/>
  <c r="P274"/>
  <c r="BI270"/>
  <c r="BH270"/>
  <c r="BG270"/>
  <c r="BF270"/>
  <c r="T270"/>
  <c r="R270"/>
  <c r="P270"/>
  <c r="BI266"/>
  <c r="BH266"/>
  <c r="BG266"/>
  <c r="BF266"/>
  <c r="T266"/>
  <c r="R266"/>
  <c r="P266"/>
  <c r="BI262"/>
  <c r="BH262"/>
  <c r="BG262"/>
  <c r="BF262"/>
  <c r="T262"/>
  <c r="R262"/>
  <c r="P262"/>
  <c r="BI259"/>
  <c r="BH259"/>
  <c r="BG259"/>
  <c r="BF259"/>
  <c r="T259"/>
  <c r="R259"/>
  <c r="P259"/>
  <c r="BI251"/>
  <c r="BH251"/>
  <c r="BG251"/>
  <c r="BF251"/>
  <c r="T251"/>
  <c r="R251"/>
  <c r="P251"/>
  <c r="BI248"/>
  <c r="BH248"/>
  <c r="BG248"/>
  <c r="BF248"/>
  <c r="T248"/>
  <c r="R248"/>
  <c r="P248"/>
  <c r="BI244"/>
  <c r="BH244"/>
  <c r="BG244"/>
  <c r="BF244"/>
  <c r="T244"/>
  <c r="R244"/>
  <c r="P244"/>
  <c r="BI240"/>
  <c r="BH240"/>
  <c r="BG240"/>
  <c r="BF240"/>
  <c r="T240"/>
  <c r="R240"/>
  <c r="P240"/>
  <c r="BI231"/>
  <c r="BH231"/>
  <c r="BG231"/>
  <c r="BF231"/>
  <c r="T231"/>
  <c r="R231"/>
  <c r="P231"/>
  <c r="BI224"/>
  <c r="BH224"/>
  <c r="BG224"/>
  <c r="BF224"/>
  <c r="T224"/>
  <c r="R224"/>
  <c r="P224"/>
  <c r="BI221"/>
  <c r="BH221"/>
  <c r="BG221"/>
  <c r="BF221"/>
  <c r="T221"/>
  <c r="R221"/>
  <c r="P221"/>
  <c r="BI218"/>
  <c r="BH218"/>
  <c r="BG218"/>
  <c r="BF218"/>
  <c r="T218"/>
  <c r="R218"/>
  <c r="P218"/>
  <c r="BI215"/>
  <c r="BH215"/>
  <c r="BG215"/>
  <c r="BF215"/>
  <c r="T215"/>
  <c r="R215"/>
  <c r="P215"/>
  <c r="BI212"/>
  <c r="BH212"/>
  <c r="BG212"/>
  <c r="BF212"/>
  <c r="T212"/>
  <c r="R212"/>
  <c r="P212"/>
  <c r="BI209"/>
  <c r="BH209"/>
  <c r="BG209"/>
  <c r="BF209"/>
  <c r="T209"/>
  <c r="R209"/>
  <c r="P209"/>
  <c r="BI206"/>
  <c r="BH206"/>
  <c r="BG206"/>
  <c r="BF206"/>
  <c r="T206"/>
  <c r="R206"/>
  <c r="P206"/>
  <c r="BI195"/>
  <c r="BH195"/>
  <c r="BG195"/>
  <c r="BF195"/>
  <c r="T195"/>
  <c r="R195"/>
  <c r="P195"/>
  <c r="BI193"/>
  <c r="BH193"/>
  <c r="BG193"/>
  <c r="BF193"/>
  <c r="T193"/>
  <c r="R193"/>
  <c r="P193"/>
  <c r="BI184"/>
  <c r="BH184"/>
  <c r="BG184"/>
  <c r="BF184"/>
  <c r="T184"/>
  <c r="R184"/>
  <c r="P184"/>
  <c r="BI180"/>
  <c r="BH180"/>
  <c r="BG180"/>
  <c r="BF180"/>
  <c r="T180"/>
  <c r="R180"/>
  <c r="P180"/>
  <c r="BI176"/>
  <c r="BH176"/>
  <c r="BG176"/>
  <c r="BF176"/>
  <c r="T176"/>
  <c r="R176"/>
  <c r="P176"/>
  <c r="BI167"/>
  <c r="BH167"/>
  <c r="BG167"/>
  <c r="BF167"/>
  <c r="T167"/>
  <c r="R167"/>
  <c r="P167"/>
  <c r="BI160"/>
  <c r="BH160"/>
  <c r="BG160"/>
  <c r="BF160"/>
  <c r="T160"/>
  <c r="R160"/>
  <c r="P160"/>
  <c r="BI153"/>
  <c r="BH153"/>
  <c r="BG153"/>
  <c r="BF153"/>
  <c r="T153"/>
  <c r="R153"/>
  <c r="P153"/>
  <c r="BI149"/>
  <c r="BH149"/>
  <c r="BG149"/>
  <c r="BF149"/>
  <c r="T149"/>
  <c r="R149"/>
  <c r="P149"/>
  <c r="BI141"/>
  <c r="BH141"/>
  <c r="BG141"/>
  <c r="BF141"/>
  <c r="T141"/>
  <c r="R141"/>
  <c r="P141"/>
  <c r="BI134"/>
  <c r="BH134"/>
  <c r="BG134"/>
  <c r="BF134"/>
  <c r="T134"/>
  <c r="R134"/>
  <c r="P134"/>
  <c r="BI130"/>
  <c r="BH130"/>
  <c r="BG130"/>
  <c r="BF130"/>
  <c r="T130"/>
  <c r="R130"/>
  <c r="P130"/>
  <c r="J124"/>
  <c r="J123"/>
  <c r="F123"/>
  <c r="F121"/>
  <c r="E119"/>
  <c r="J92"/>
  <c r="J91"/>
  <c r="F91"/>
  <c r="F89"/>
  <c r="E87"/>
  <c r="J18"/>
  <c r="E18"/>
  <c r="F124"/>
  <c r="J17"/>
  <c r="J12"/>
  <c r="J89"/>
  <c r="E7"/>
  <c r="E117"/>
  <c i="1" r="L90"/>
  <c r="AM90"/>
  <c r="AM89"/>
  <c r="L89"/>
  <c r="AM87"/>
  <c r="L87"/>
  <c r="L85"/>
  <c r="L84"/>
  <c i="2" r="J642"/>
  <c r="BK632"/>
  <c r="BK537"/>
  <c r="BK513"/>
  <c r="J286"/>
  <c r="BK278"/>
  <c r="J266"/>
  <c r="J248"/>
  <c r="J221"/>
  <c r="BK212"/>
  <c r="J195"/>
  <c r="BK180"/>
  <c r="BK642"/>
  <c r="BK624"/>
  <c r="J602"/>
  <c r="J517"/>
  <c r="BK496"/>
  <c r="BK484"/>
  <c r="BK471"/>
  <c r="BK441"/>
  <c r="J427"/>
  <c r="J355"/>
  <c r="J346"/>
  <c r="J323"/>
  <c r="J278"/>
  <c r="BK270"/>
  <c r="BK248"/>
  <c r="J218"/>
  <c r="J212"/>
  <c r="BK195"/>
  <c r="BK176"/>
  <c r="BK141"/>
  <c r="J130"/>
  <c r="J670"/>
  <c r="BK656"/>
  <c r="J648"/>
  <c r="J632"/>
  <c r="J619"/>
  <c r="BK602"/>
  <c r="BK594"/>
  <c r="BK568"/>
  <c r="J537"/>
  <c r="BK523"/>
  <c r="BK517"/>
  <c r="BK500"/>
  <c r="BK489"/>
  <c r="J477"/>
  <c r="BK458"/>
  <c r="BK445"/>
  <c r="J420"/>
  <c r="J409"/>
  <c r="J357"/>
  <c r="BK266"/>
  <c r="J259"/>
  <c r="J240"/>
  <c r="BK221"/>
  <c r="BK209"/>
  <c r="J193"/>
  <c r="J167"/>
  <c r="J141"/>
  <c i="3" r="BK340"/>
  <c r="BK327"/>
  <c r="BK318"/>
  <c r="BK300"/>
  <c r="J289"/>
  <c r="J281"/>
  <c r="BK273"/>
  <c r="BK264"/>
  <c r="BK256"/>
  <c r="J246"/>
  <c r="BK236"/>
  <c r="BK200"/>
  <c r="J195"/>
  <c r="J193"/>
  <c r="BK189"/>
  <c r="BK187"/>
  <c r="J185"/>
  <c r="J181"/>
  <c r="BK177"/>
  <c r="J173"/>
  <c r="BK164"/>
  <c r="BK162"/>
  <c r="BK156"/>
  <c r="J135"/>
  <c r="J340"/>
  <c r="J327"/>
  <c r="J318"/>
  <c r="BK310"/>
  <c r="J295"/>
  <c r="J285"/>
  <c r="J273"/>
  <c r="J264"/>
  <c r="J256"/>
  <c r="BK246"/>
  <c r="J236"/>
  <c r="J233"/>
  <c r="J222"/>
  <c r="J218"/>
  <c r="J211"/>
  <c r="J200"/>
  <c r="BK195"/>
  <c r="J191"/>
  <c r="BK181"/>
  <c r="J177"/>
  <c r="BK173"/>
  <c r="J164"/>
  <c r="J160"/>
  <c r="BK149"/>
  <c r="J131"/>
  <c i="4" r="J170"/>
  <c r="J157"/>
  <c r="J147"/>
  <c r="J128"/>
  <c r="BK155"/>
  <c r="J146"/>
  <c r="J124"/>
  <c r="J135"/>
  <c r="J132"/>
  <c r="J161"/>
  <c r="BK146"/>
  <c r="BK143"/>
  <c r="BK135"/>
  <c i="2" r="BK670"/>
  <c r="BK619"/>
  <c r="BK589"/>
  <c r="J526"/>
  <c r="BK505"/>
  <c r="J496"/>
  <c r="J445"/>
  <c r="J441"/>
  <c r="BK427"/>
  <c r="BK399"/>
  <c r="BK355"/>
  <c r="BK323"/>
  <c r="BK286"/>
  <c r="J282"/>
  <c r="J244"/>
  <c r="BK193"/>
  <c r="J149"/>
  <c r="J666"/>
  <c r="BK648"/>
  <c r="BK637"/>
  <c r="J624"/>
  <c r="J528"/>
  <c r="J379"/>
  <c r="BK353"/>
  <c r="BK346"/>
  <c r="BK274"/>
  <c r="J270"/>
  <c r="J251"/>
  <c r="BK244"/>
  <c r="J231"/>
  <c r="BK218"/>
  <c r="J209"/>
  <c r="J184"/>
  <c r="BK167"/>
  <c r="BK160"/>
  <c r="BK153"/>
  <c r="BK676"/>
  <c r="J637"/>
  <c r="J568"/>
  <c r="BK528"/>
  <c r="J513"/>
  <c r="J489"/>
  <c r="J475"/>
  <c r="J458"/>
  <c r="BK420"/>
  <c r="J353"/>
  <c r="BK327"/>
  <c r="BK282"/>
  <c r="J274"/>
  <c r="J262"/>
  <c r="BK240"/>
  <c r="BK231"/>
  <c r="BK215"/>
  <c r="BK206"/>
  <c r="J180"/>
  <c r="BK149"/>
  <c r="BK134"/>
  <c i="1" r="AS94"/>
  <c i="2" r="J589"/>
  <c r="BK541"/>
  <c r="BK526"/>
  <c r="J505"/>
  <c r="J484"/>
  <c r="BK475"/>
  <c r="J471"/>
  <c r="BK438"/>
  <c r="BK416"/>
  <c r="J399"/>
  <c r="BK294"/>
  <c r="BK262"/>
  <c r="BK251"/>
  <c r="J224"/>
  <c r="J215"/>
  <c r="J206"/>
  <c r="J176"/>
  <c r="J153"/>
  <c r="J134"/>
  <c r="BK130"/>
  <c i="3" r="BK333"/>
  <c r="J323"/>
  <c r="J310"/>
  <c r="BK295"/>
  <c r="BK285"/>
  <c r="J277"/>
  <c r="BK269"/>
  <c r="BK260"/>
  <c r="BK251"/>
  <c r="J238"/>
  <c r="BK207"/>
  <c r="BK197"/>
  <c r="BK191"/>
  <c r="J189"/>
  <c r="J187"/>
  <c r="BK185"/>
  <c r="J183"/>
  <c r="BK179"/>
  <c r="J175"/>
  <c r="BK166"/>
  <c r="BK160"/>
  <c r="J149"/>
  <c r="BK131"/>
  <c r="J127"/>
  <c r="J333"/>
  <c r="BK323"/>
  <c r="J300"/>
  <c r="BK289"/>
  <c r="BK281"/>
  <c r="BK277"/>
  <c r="J269"/>
  <c r="J260"/>
  <c r="J251"/>
  <c r="BK238"/>
  <c r="BK233"/>
  <c r="BK222"/>
  <c r="BK218"/>
  <c r="BK211"/>
  <c r="J207"/>
  <c r="J197"/>
  <c r="BK193"/>
  <c r="BK183"/>
  <c r="J179"/>
  <c r="BK175"/>
  <c r="J166"/>
  <c r="J162"/>
  <c r="J156"/>
  <c r="BK135"/>
  <c r="BK127"/>
  <c i="4" r="J162"/>
  <c r="J156"/>
  <c r="J155"/>
  <c r="BK151"/>
  <c r="BK139"/>
  <c r="BK119"/>
  <c r="BK162"/>
  <c r="J151"/>
  <c r="BK128"/>
  <c r="J119"/>
  <c r="BK161"/>
  <c r="BK156"/>
  <c r="J143"/>
  <c r="BK170"/>
  <c r="BK157"/>
  <c r="BK147"/>
  <c r="J139"/>
  <c r="BK132"/>
  <c r="BK124"/>
  <c i="2" r="BK666"/>
  <c r="J594"/>
  <c r="BK550"/>
  <c r="J541"/>
  <c r="BK509"/>
  <c r="J500"/>
  <c r="BK477"/>
  <c r="J438"/>
  <c r="J416"/>
  <c r="BK409"/>
  <c r="BK379"/>
  <c r="J327"/>
  <c r="J294"/>
  <c r="BK259"/>
  <c r="BK224"/>
  <c r="BK184"/>
  <c r="J160"/>
  <c r="J676"/>
  <c r="J656"/>
  <c r="J550"/>
  <c r="J523"/>
  <c r="J509"/>
  <c r="BK357"/>
  <c l="1" r="P129"/>
  <c r="T129"/>
  <c r="BK258"/>
  <c r="J258"/>
  <c r="J99"/>
  <c r="T258"/>
  <c r="R265"/>
  <c r="P408"/>
  <c r="BK488"/>
  <c r="J488"/>
  <c r="J102"/>
  <c r="R488"/>
  <c r="P504"/>
  <c i="3" r="BK126"/>
  <c r="T126"/>
  <c r="BK232"/>
  <c r="J232"/>
  <c r="J100"/>
  <c r="T232"/>
  <c r="BK268"/>
  <c r="J268"/>
  <c r="J102"/>
  <c r="T268"/>
  <c i="4" r="P118"/>
  <c r="P117"/>
  <c i="1" r="AU97"/>
  <c i="2" r="R129"/>
  <c r="P258"/>
  <c r="R258"/>
  <c r="P265"/>
  <c r="BK408"/>
  <c r="J408"/>
  <c r="J101"/>
  <c r="T408"/>
  <c r="BK504"/>
  <c r="J504"/>
  <c r="J103"/>
  <c r="T504"/>
  <c i="3" r="R126"/>
  <c r="R125"/>
  <c r="R124"/>
  <c r="R232"/>
  <c r="BK250"/>
  <c r="J250"/>
  <c r="J101"/>
  <c r="R250"/>
  <c r="T250"/>
  <c r="R268"/>
  <c i="4" r="R118"/>
  <c r="R117"/>
  <c i="2" r="BK129"/>
  <c r="J129"/>
  <c r="J98"/>
  <c r="BK265"/>
  <c r="J265"/>
  <c r="J100"/>
  <c r="T265"/>
  <c r="R408"/>
  <c r="P488"/>
  <c r="T488"/>
  <c r="R504"/>
  <c i="3" r="P126"/>
  <c r="P232"/>
  <c r="P250"/>
  <c r="P268"/>
  <c i="4" r="BK118"/>
  <c r="J118"/>
  <c r="J97"/>
  <c r="T118"/>
  <c r="T117"/>
  <c i="2" r="BK647"/>
  <c r="J647"/>
  <c r="J104"/>
  <c r="BK669"/>
  <c r="J669"/>
  <c r="J107"/>
  <c i="3" r="BK339"/>
  <c r="J339"/>
  <c r="J104"/>
  <c i="2" r="BK665"/>
  <c r="J665"/>
  <c r="J105"/>
  <c i="3" r="BK221"/>
  <c r="J221"/>
  <c r="J99"/>
  <c r="BK322"/>
  <c r="J322"/>
  <c r="J103"/>
  <c r="J126"/>
  <c r="J98"/>
  <c i="4" r="F114"/>
  <c r="BE119"/>
  <c r="BE162"/>
  <c r="BE124"/>
  <c r="BE132"/>
  <c r="BE135"/>
  <c r="BE139"/>
  <c r="BE147"/>
  <c r="BE151"/>
  <c r="BE161"/>
  <c r="E85"/>
  <c r="J89"/>
  <c r="BE146"/>
  <c r="BE155"/>
  <c r="BE156"/>
  <c r="BE157"/>
  <c r="BE128"/>
  <c r="BE143"/>
  <c r="BE170"/>
  <c i="3" r="E85"/>
  <c r="J118"/>
  <c r="BE127"/>
  <c r="BE131"/>
  <c r="BE135"/>
  <c r="BE156"/>
  <c r="BE160"/>
  <c r="BE164"/>
  <c r="BE166"/>
  <c r="BE179"/>
  <c r="BE183"/>
  <c r="BE189"/>
  <c r="BE193"/>
  <c r="BE211"/>
  <c r="BE218"/>
  <c r="BE222"/>
  <c r="BE233"/>
  <c r="BE236"/>
  <c r="BE238"/>
  <c r="BE246"/>
  <c r="BE273"/>
  <c r="BE277"/>
  <c r="BE285"/>
  <c r="BE300"/>
  <c r="BE318"/>
  <c r="BE333"/>
  <c r="BE340"/>
  <c r="F92"/>
  <c r="BE149"/>
  <c r="BE162"/>
  <c r="BE173"/>
  <c r="BE175"/>
  <c r="BE177"/>
  <c r="BE181"/>
  <c r="BE185"/>
  <c r="BE187"/>
  <c r="BE191"/>
  <c r="BE195"/>
  <c r="BE197"/>
  <c r="BE200"/>
  <c r="BE207"/>
  <c r="BE251"/>
  <c r="BE256"/>
  <c r="BE260"/>
  <c r="BE264"/>
  <c r="BE269"/>
  <c r="BE281"/>
  <c r="BE289"/>
  <c r="BE295"/>
  <c r="BE310"/>
  <c r="BE323"/>
  <c r="BE327"/>
  <c i="2" r="E85"/>
  <c r="F92"/>
  <c r="J121"/>
  <c r="BE130"/>
  <c r="BE134"/>
  <c r="BE153"/>
  <c r="BE176"/>
  <c r="BE221"/>
  <c r="BE224"/>
  <c r="BE240"/>
  <c r="BE266"/>
  <c r="BE270"/>
  <c r="BE274"/>
  <c r="BE278"/>
  <c r="BE282"/>
  <c r="BE294"/>
  <c r="BE357"/>
  <c r="BE427"/>
  <c r="BE441"/>
  <c r="BE445"/>
  <c r="BE458"/>
  <c r="BE471"/>
  <c r="BE475"/>
  <c r="BE477"/>
  <c r="BE509"/>
  <c r="BE526"/>
  <c r="BE637"/>
  <c r="BE648"/>
  <c r="BE656"/>
  <c r="BE666"/>
  <c r="BE141"/>
  <c r="BE149"/>
  <c r="BE160"/>
  <c r="BE180"/>
  <c r="BE251"/>
  <c r="BE286"/>
  <c r="BE346"/>
  <c r="BE353"/>
  <c r="BE355"/>
  <c r="BE379"/>
  <c r="BE416"/>
  <c r="BE438"/>
  <c r="BE484"/>
  <c r="BE489"/>
  <c r="BE500"/>
  <c r="BE505"/>
  <c r="BE537"/>
  <c r="BE541"/>
  <c r="BE568"/>
  <c r="BE589"/>
  <c r="BE676"/>
  <c r="BE184"/>
  <c r="BE209"/>
  <c r="BE212"/>
  <c r="BE215"/>
  <c r="BE231"/>
  <c r="BE244"/>
  <c r="BE259"/>
  <c r="BE323"/>
  <c r="BE399"/>
  <c r="BE409"/>
  <c r="BE517"/>
  <c r="BE523"/>
  <c r="BE550"/>
  <c r="BE594"/>
  <c r="BE602"/>
  <c r="BE619"/>
  <c r="BE632"/>
  <c r="BE642"/>
  <c r="BE670"/>
  <c r="BE167"/>
  <c r="BE193"/>
  <c r="BE195"/>
  <c r="BE206"/>
  <c r="BE218"/>
  <c r="BE248"/>
  <c r="BE262"/>
  <c r="BE327"/>
  <c r="BE420"/>
  <c r="BE496"/>
  <c r="BE513"/>
  <c r="BE528"/>
  <c r="BE624"/>
  <c r="F36"/>
  <c i="1" r="BC95"/>
  <c i="2" r="J34"/>
  <c i="1" r="AW95"/>
  <c i="3" r="F36"/>
  <c i="1" r="BC96"/>
  <c i="3" r="F35"/>
  <c i="1" r="BB96"/>
  <c i="4" r="J34"/>
  <c i="1" r="AW97"/>
  <c i="4" r="F34"/>
  <c i="1" r="BA97"/>
  <c i="2" r="F37"/>
  <c i="1" r="BD95"/>
  <c i="3" r="F34"/>
  <c i="1" r="BA96"/>
  <c i="4" r="F35"/>
  <c i="1" r="BB97"/>
  <c i="4" r="F36"/>
  <c i="1" r="BC97"/>
  <c i="2" r="F35"/>
  <c i="1" r="BB95"/>
  <c i="2" r="F34"/>
  <c i="1" r="BA95"/>
  <c i="3" r="J34"/>
  <c i="1" r="AW96"/>
  <c i="3" r="F37"/>
  <c i="1" r="BD96"/>
  <c i="4" r="F37"/>
  <c i="1" r="BD97"/>
  <c i="3" l="1" r="P125"/>
  <c r="P124"/>
  <c i="1" r="AU96"/>
  <c i="2" r="T128"/>
  <c r="T127"/>
  <c r="R128"/>
  <c r="R127"/>
  <c i="3" r="BK125"/>
  <c r="J125"/>
  <c r="J97"/>
  <c r="T125"/>
  <c r="T124"/>
  <c i="2" r="P128"/>
  <c r="P127"/>
  <c i="1" r="AU95"/>
  <c i="2" r="BK128"/>
  <c r="J128"/>
  <c r="J97"/>
  <c r="BK668"/>
  <c r="J668"/>
  <c r="J106"/>
  <c i="4" r="BK117"/>
  <c r="J117"/>
  <c r="J96"/>
  <c i="2" r="F33"/>
  <c i="1" r="AZ95"/>
  <c i="3" r="J33"/>
  <c i="1" r="AV96"/>
  <c r="AT96"/>
  <c i="3" r="F33"/>
  <c i="1" r="AZ96"/>
  <c i="4" r="J33"/>
  <c i="1" r="AV97"/>
  <c r="AT97"/>
  <c i="4" r="F33"/>
  <c i="1" r="AZ97"/>
  <c r="BB94"/>
  <c r="W31"/>
  <c r="BC94"/>
  <c r="W32"/>
  <c r="BD94"/>
  <c r="W33"/>
  <c r="BA94"/>
  <c r="W30"/>
  <c i="2" r="J33"/>
  <c i="1" r="AV95"/>
  <c r="AT95"/>
  <c i="3" l="1" r="BK124"/>
  <c r="J124"/>
  <c r="J96"/>
  <c i="2" r="BK127"/>
  <c r="J127"/>
  <c i="1" r="AU94"/>
  <c i="4" r="J30"/>
  <c i="1" r="AG97"/>
  <c i="2" r="J30"/>
  <c i="1" r="AG95"/>
  <c r="AY94"/>
  <c r="AW94"/>
  <c r="AK30"/>
  <c r="AZ94"/>
  <c r="W29"/>
  <c r="AX94"/>
  <c i="4" l="1" r="J39"/>
  <c i="2" r="J39"/>
  <c r="J96"/>
  <c i="1" r="AN97"/>
  <c r="AN95"/>
  <c r="AV94"/>
  <c r="AK29"/>
  <c i="3" r="J30"/>
  <c i="1" r="AG96"/>
  <c r="AG94"/>
  <c r="AK26"/>
  <c i="3" l="1" r="J39"/>
  <c i="1" r="AN96"/>
  <c r="AK3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<sst xmlns="http://schemas.openxmlformats.org/spreadsheetml/2006/main">
  <si>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</si>
  <si>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</si>
  <si>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</si>
  <si>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</si>
  <si>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</si>
  <si>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{c5928282-16ad-445e-9bcc-3aeba7e69962}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</si>
  <si>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</si>
  <si>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</si>
  <si>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</si>
  <si>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</si>
  <si>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</si>
  <si>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</si>
  <si>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Kód:</t>
  </si>
  <si>
    <t>375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</si>
  <si>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</si>
  <si>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</si>
  <si>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Mže, ř.km 13,878, Kozolupy, oprava jezu</t>
  </si>
  <si>
    <t>KSO:</t>
  </si>
  <si>
    <t>CC-CZ:</t>
  </si>
  <si>
    <t>Místo:</t>
  </si>
  <si>
    <t>Mže, ř.km 13,878</t>
  </si>
  <si>
    <t>Datum:</t>
  </si>
  <si>
    <t>18. 11. 2022</t>
  </si>
  <si>
    <t>Zadavatel:</t>
  </si>
  <si>
    <t>IČ:</t>
  </si>
  <si>
    <t>70889953</t>
  </si>
  <si>
    <t>Povodí Vltavy s.p.</t>
  </si>
  <si>
    <t>DIČ:</t>
  </si>
  <si>
    <t>CZ70889953</t>
  </si>
  <si>
    <t>Uchazeč:</t>
  </si>
  <si>
    <t>Vyplň údaj</t>
  </si>
  <si>
    <t>Projektant:</t>
  </si>
  <si>
    <t>74369741</t>
  </si>
  <si>
    <t>Ing. Jiří Tägl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</si>
  <si>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</si>
  <si>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</si>
  <si>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</si>
  <si>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</si>
  <si>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</si>
  <si>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</si>
  <si>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</si>
  <si>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</si>
  <si>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</si>
  <si>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</si>
  <si>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</si>
  <si>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</si>
  <si>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</si>
  <si>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</si>
  <si>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</si>
  <si>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</si>
  <si>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</si>
  <si>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</si>
  <si>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</si>
  <si>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</si>
  <si>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</si>
  <si>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</si>
  <si>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</si>
  <si>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</si>
  <si>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</si>
  <si>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</si>
  <si>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</si>
  <si>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</si>
  <si>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</si>
  <si>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</si>
  <si>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</si>
  <si>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</si>
  <si>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</si>
  <si>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</si>
  <si>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</si>
  <si>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</si>
  <si>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</si>
  <si>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</si>
  <si>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</si>
  <si>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</si>
  <si>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</si>
  <si>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</si>
  <si>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</si>
  <si>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</si>
  <si>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</si>
  <si>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</si>
  <si>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</si>
  <si>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</si>
  <si>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</si>
  <si>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SO 01 OPRAVA JEZU</t>
  </si>
  <si>
    <t>STA</t>
  </si>
  <si>
    <t>1</t>
  </si>
  <si>
    <t>{2b65fb5b-7abc-40d1-bd83-fb2cc7dc7a5a}</t>
  </si>
  <si>
    <t>2</t>
  </si>
  <si>
    <t>02</t>
  </si>
  <si>
    <t>SO 02 PROVIZORNÍ PŘÍJEZDOVÁ CESTA</t>
  </si>
  <si>
    <t>{06ac2422-d364-4a95-b0d1-347a0164f9ed}</t>
  </si>
  <si>
    <t>03</t>
  </si>
  <si>
    <t>Vedlejší rozpočtové náklady</t>
  </si>
  <si>
    <t>{21535f69-4416-42b7-92f7-1fee4a9a7da6}</t>
  </si>
  <si>
    <t>KRYCÍ LIST SOUPISU PRACÍ</t>
  </si>
  <si>
    <t>Objekt:</t>
  </si>
  <si>
    <t>01 - SO 01 OPRAVA JEZU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</si>
  <si>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</si>
  <si>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</si>
  <si>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</si>
  <si>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</si>
  <si>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</si>
  <si>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</si>
  <si>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</si>
  <si>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</si>
  <si>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</si>
  <si>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</si>
  <si>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</si>
  <si>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</si>
  <si>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</si>
  <si>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</si>
  <si>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</si>
  <si>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767 - Konstrukce zámečnické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</si>
  <si>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</si>
  <si>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</si>
  <si>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</si>
  <si>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</si>
  <si>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</si>
  <si>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</si>
  <si>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</si>
  <si>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</si>
  <si>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</si>
  <si>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</si>
  <si>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</si>
  <si>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</si>
  <si>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</si>
  <si>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</si>
  <si>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</si>
  <si>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</si>
  <si>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</si>
  <si>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</si>
  <si>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R01_1</t>
  </si>
  <si>
    <t>Čerpání vody a pohotovostní čerpací souprava</t>
  </si>
  <si>
    <t>kpl</t>
  </si>
  <si>
    <t>4</t>
  </si>
  <si>
    <t>941939320</t>
  </si>
  <si>
    <t>PP</t>
  </si>
  <si>
    <t>VV</t>
  </si>
  <si>
    <t>"zajištění čerpání vody a pohotovostní čerpací soupravy během stavby"</t>
  </si>
  <si>
    <t>R01_2</t>
  </si>
  <si>
    <t>Zajištění převedení vody během realizace stavby - I. etapa</t>
  </si>
  <si>
    <t>-2122829185</t>
  </si>
  <si>
    <t>"zajištění převedení vody během realizace stavby - I. etapa POV"</t>
  </si>
  <si>
    <t>"např. zřízení (montáž, demontáž, materiál) provizorní beraněné dřevěné dvojité jímky,nasazené dřevěné jímky, kombinované dřevěné dvojité jímky,"</t>
  </si>
  <si>
    <t xml:space="preserve">"zemní ochranné přístupové hrázky včetně následného zrušení </t>
  </si>
  <si>
    <t>"specifikace prací a materiálu viz příloha D.1.5 Vzorové řezy jímkováním + příloha D.1.1 str.14-15 + příloha C.4 Situace POV"</t>
  </si>
  <si>
    <t>3</t>
  </si>
  <si>
    <t>R01_3</t>
  </si>
  <si>
    <t>Zajištění převedení vody během realizace stavby – II. etapa</t>
  </si>
  <si>
    <t>-2078245305</t>
  </si>
  <si>
    <t>"zajištění převedení vody během realizace stavby – II. etapa POV"</t>
  </si>
  <si>
    <t>"např. zřízení (montáž, demontáž, materiál) provizorní beraněné dřevěné dvojité jímky, beraněné kombinované dřevěné dvojité jímky,"</t>
  </si>
  <si>
    <t xml:space="preserve">"nasazené dřevěné jímky, zemní ochranné přístupové hrázky včetně provizorního zatrubnění" </t>
  </si>
  <si>
    <t xml:space="preserve">"potrubím DN1400 – 8 ks /předpoklad potrubí zhotovitele/ </t>
  </si>
  <si>
    <t>"specifikace prací a materiálu viz příloha D.1.5 Vzorové řezy jímkováním + příloha D.1.1 str.15-17 + příloha C.4 Situace POV"</t>
  </si>
  <si>
    <t>121151113</t>
  </si>
  <si>
    <t>Sejmutí ornice plochy do 500 m2 tl vrstvy do 200 mm strojně</t>
  </si>
  <si>
    <t>m2</t>
  </si>
  <si>
    <t>CS ÚRS 2022 01</t>
  </si>
  <si>
    <t>-1969321301</t>
  </si>
  <si>
    <t>Sejmutí ornice strojně při souvislé ploše přes 100 do 500 m2, tl. vrstvy do 200 mm</t>
  </si>
  <si>
    <t>"LB-plocha pro výkopové práce“</t>
  </si>
  <si>
    <t>138,0</t>
  </si>
  <si>
    <t>5</t>
  </si>
  <si>
    <t>114203103</t>
  </si>
  <si>
    <t>Rozebrání dlažeb z lomového kamene nebo betonových tvárnic do cementové malty</t>
  </si>
  <si>
    <t>m3</t>
  </si>
  <si>
    <t>1638112722</t>
  </si>
  <si>
    <t>Rozebrání dlažeb nebo záhozů s naložením na dopravní prostředek dlažeb z lomového kamene nebo betonových tvárnic do cementové malty se spárami zalitými cementovou maltou</t>
  </si>
  <si>
    <t xml:space="preserve">"LB-nadjezí“ </t>
  </si>
  <si>
    <t>3,1*1,5*0,3</t>
  </si>
  <si>
    <t xml:space="preserve">"LB-podjezí“ </t>
  </si>
  <si>
    <t>4,0*3,3*0,3</t>
  </si>
  <si>
    <t>Součet</t>
  </si>
  <si>
    <t>6</t>
  </si>
  <si>
    <t>114203104</t>
  </si>
  <si>
    <t>Rozebrání záhozů a rovnanin na sucho</t>
  </si>
  <si>
    <t>802518478</t>
  </si>
  <si>
    <t>Rozebrání dlažeb nebo záhozů s naložením na dopravní prostředek záhozů, rovnanin a soustřeďovacích staveb provedených na sucho</t>
  </si>
  <si>
    <t xml:space="preserve">"Levý břeh-nadjezí“ </t>
  </si>
  <si>
    <t>1,2*0,5*1,26</t>
  </si>
  <si>
    <t>"Levý svah pod prahem“</t>
  </si>
  <si>
    <t>5,1*8,0*0,2</t>
  </si>
  <si>
    <t>7</t>
  </si>
  <si>
    <t>139951113</t>
  </si>
  <si>
    <t>Bourání kcí v hloubených vykopávkách ze zdiva kamenného na MC strojně</t>
  </si>
  <si>
    <t>923094142</t>
  </si>
  <si>
    <t>Bourání konstrukcí v hloubených vykopávkách strojně s přemístěním suti na hromady na vzdálenost do 20 m nebo s naložením na dopravní prostředek ze zdiva kamenného, pro jakýkoliv druh kamene na maltu cementovou</t>
  </si>
  <si>
    <t>"LB-kamenná konstrukce zdi“</t>
  </si>
  <si>
    <t>144,29</t>
  </si>
  <si>
    <t>"LB-nadjezí-kamenná patka“</t>
  </si>
  <si>
    <t>0,8*0,8*1,8</t>
  </si>
  <si>
    <t>"LB-podjezí-kamenná patka“</t>
  </si>
  <si>
    <t>0,8*0,8*4,4</t>
  </si>
  <si>
    <t>8</t>
  </si>
  <si>
    <t>114203202</t>
  </si>
  <si>
    <t>Očištění lomového kamene nebo betonových tvárnic od malty</t>
  </si>
  <si>
    <t>2142140069</t>
  </si>
  <si>
    <t>Očištění lomového kamene nebo betonových tvárnic získaných při rozebrání dlažeb, záhozů, rovnanin a soustřeďovacích staveb od malty</t>
  </si>
  <si>
    <t>"očištění stávajícího kamene vybouraného z LB - následné použití"</t>
  </si>
  <si>
    <t>10</t>
  </si>
  <si>
    <t>9</t>
  </si>
  <si>
    <t>114203301</t>
  </si>
  <si>
    <t>Třídění lomového kamene nebo betonových tvárnic podle druhu, velikosti nebo tvaru</t>
  </si>
  <si>
    <t>-443181363</t>
  </si>
  <si>
    <t>Třídění lomového kamene nebo betonových tvárnic získaných při rozebrání dlažeb, záhozů, rovnanin a soustřeďovacích staveb podle druhu, velikosti nebo tvaru</t>
  </si>
  <si>
    <t>"třídění stávajícího kamene vybouraného z LB - následné použití"</t>
  </si>
  <si>
    <t>131251104</t>
  </si>
  <si>
    <t>Hloubení jam nezapažených v hornině třídy těžitelnosti I, skupiny 3 objem do 500 m3 strojně</t>
  </si>
  <si>
    <t>108851387</t>
  </si>
  <si>
    <t>Hloubení nezapažených jam a zářezů strojně s urovnáním dna do předepsaného profilu a spádu v hornině třídy těžitelnosti I skupiny 3 přes 100 do 500 m3</t>
  </si>
  <si>
    <t xml:space="preserve">"LB-konstrukce zdi“ </t>
  </si>
  <si>
    <t>(268,24-3,1*1,2*0,4-0,8*0,8*1,2-1,2*0,5*1,26-2,5*4,0*0,4-0,8*0,8*2,5)*0,5</t>
  </si>
  <si>
    <t>"LB-podjezí-betonový práh“</t>
  </si>
  <si>
    <t>(15,42*2,13+4,1*4,4-8,4*0,6-0,8*0,8*4,4)*0,5</t>
  </si>
  <si>
    <t>"Výkop pro zához na levém svahu pod prahem“</t>
  </si>
  <si>
    <t>(1,14*8,0+7,0*0,3*8,0)*0,5</t>
  </si>
  <si>
    <t>11</t>
  </si>
  <si>
    <t>131351104</t>
  </si>
  <si>
    <t>Hloubení jam nezapažených v hornině třídy těžitelnosti II, skupiny 4 objem do 500 m3 strojně</t>
  </si>
  <si>
    <t>1301454568</t>
  </si>
  <si>
    <t>Hloubení nezapažených jam a zářezů strojně s urovnáním dna do předepsaného profilu a spádu v hornině třídy těžitelnosti II skupiny 4 přes 100 do 500 m3</t>
  </si>
  <si>
    <t>12</t>
  </si>
  <si>
    <t>132251102</t>
  </si>
  <si>
    <t xml:space="preserve">Hloubení rýh nezapažených  š do 800 mm v hornině třídy těžitelnosti I, skupiny 3 objem do 50 m3 strojně</t>
  </si>
  <si>
    <t>-1162909282</t>
  </si>
  <si>
    <t>Hloubení nezapažených rýh šířky do 800 mm strojně s urovnáním dna do předepsaného profilu a spádu v hornině třídy těžitelnosti I skupiny 3 přes 20 do 50 m3</t>
  </si>
  <si>
    <t>"PP-betonový základový pás-nadjezí“</t>
  </si>
  <si>
    <t>0,8*0,6*1,3</t>
  </si>
  <si>
    <t>"PP-betonový základový pás-podjezí“</t>
  </si>
  <si>
    <t>0,6*0,45*4,0+1,0*0,6*5,0</t>
  </si>
  <si>
    <t>"betonový práh v podjezí pod stavidlem“</t>
  </si>
  <si>
    <t>0,9*1,5*10,7</t>
  </si>
  <si>
    <t>"DP-betonový základový pás-nadjezí“</t>
  </si>
  <si>
    <t>0,6*0,8*3,6</t>
  </si>
  <si>
    <t>13</t>
  </si>
  <si>
    <t>161151103</t>
  </si>
  <si>
    <t>Svislé přemístění výkopku z horniny třídy těžitelnosti I, skupiny 1 až 3 hl výkopu přes 4 do 8 m</t>
  </si>
  <si>
    <t>1638172235</t>
  </si>
  <si>
    <t>Svislé přemístění výkopku strojně bez naložení do dopravní nádoby avšak s vyprázdněním dopravní nádoby na hromadu nebo do dopravního prostředku z horniny třídy těžitelnosti I skupiny 1 až 3 při hloubce výkopu přes 4 do 8 m</t>
  </si>
  <si>
    <t>164,28*0,7</t>
  </si>
  <si>
    <t>14</t>
  </si>
  <si>
    <t>161151113</t>
  </si>
  <si>
    <t>Svislé přemístění výkopku z horniny třídy těžitelnosti II, skupiny 4 a 5 hl výkopu přes 4 do 8 m</t>
  </si>
  <si>
    <t>-135784195</t>
  </si>
  <si>
    <t>Svislé přemístění výkopku strojně bez naložení do dopravní nádoby avšak s vyprázdněním dopravní nádoby na hromadu nebo do dopravního prostředku z horniny třídy těžitelnosti II skupiny 4 a 5 při hloubce výkopu přes 4 do 8 m</t>
  </si>
  <si>
    <t>164,28*0,7+148,26*0,7</t>
  </si>
  <si>
    <t>162351103</t>
  </si>
  <si>
    <t>Vodorovné přemístění do 500 m výkopku/sypaniny z horniny třídy těžitelnosti I, skupiny 1 až 3</t>
  </si>
  <si>
    <t>-275937812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</si>
  <si>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</si>
  <si>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164,28+20,88</t>
  </si>
  <si>
    <t>16</t>
  </si>
  <si>
    <t>162351123</t>
  </si>
  <si>
    <t>Vodorovné přemístění do 500 m výkopku/sypaniny z hornin třídy těžitelnosti II, skupiny 4 a 5</t>
  </si>
  <si>
    <t>35037616</t>
  </si>
  <si>
    <t>Vodorovné přemístění výkopku nebo sypaniny po suchu na obvyklém dopravním prostředku, bez naložení výkopku, avšak se složením bez rozhrnutí z horniny třídy těžitelnosti II na vzdálenost skupiny 4 a 5 na vzdálenost přes 50 do 500 m</t>
  </si>
  <si>
    <t>164,28</t>
  </si>
  <si>
    <t>17</t>
  </si>
  <si>
    <t>167151111</t>
  </si>
  <si>
    <t>Nakládání výkopku z hornin třídy těžitelnosti I, skupiny 1 až 3 přes 100 m3</t>
  </si>
  <si>
    <t>-666586356</t>
  </si>
  <si>
    <t>Nakládání, skládání a překládání neulehlého výkopku nebo sypaniny strojně nakládání, množství přes 100 m3, z hornin třídy těžitelnosti I, skupiny 1 až 3</t>
  </si>
  <si>
    <t>18</t>
  </si>
  <si>
    <t>167151112</t>
  </si>
  <si>
    <t>Nakládání výkopku z hornin třídy těžitelnosti II, skupiny 4 a 5 přes 100 m3</t>
  </si>
  <si>
    <t>974869618</t>
  </si>
  <si>
    <t>Nakládání, skládání a překládání neulehlého výkopku nebo sypaniny strojně nakládání, množství přes 100 m3, z hornin třídy těžitelnosti II, skpiny 4 a 5</t>
  </si>
  <si>
    <t>19</t>
  </si>
  <si>
    <t>174151101</t>
  </si>
  <si>
    <t>Zásyp jam, šachet rýh nebo kolem objektů sypaninou se zhutněním</t>
  </si>
  <si>
    <t>663132871</t>
  </si>
  <si>
    <t>Zásyp sypaninou z jakékoliv horniny strojně s uložením výkopku ve vrstvách se zhutněním jam, šachet, rýh nebo kolem objektů v těchto vykopávkách</t>
  </si>
  <si>
    <t xml:space="preserve">"LB-zeď -dlažba nadjezí-kamenná patka nadjezí-zához nadjezí-štěrkový filtr-dlažba podjezí-práh podjezí" </t>
  </si>
  <si>
    <t>192,63-3,1*1,2*0,55-0,8*0,8*1,2-1,2*0,5*1,26-8,8*1,8*0,3-2,5*3,6*0,55-2,0*1,0*2,5</t>
  </si>
  <si>
    <t>1,0*2,2+1,2*2*6,5</t>
  </si>
  <si>
    <t>20</t>
  </si>
  <si>
    <t>182151111</t>
  </si>
  <si>
    <t>Svahování v zářezech v hornině třídy těžitelnosti I, skupiny 1 až 3</t>
  </si>
  <si>
    <t>1503769613</t>
  </si>
  <si>
    <t>Svahování trvalých svahů do projektovaných profilů strojně s potřebným přemístěním výkopku při svahování v zářezech v hornině třídy těžitelnosti I, skupiny 1 až 3</t>
  </si>
  <si>
    <t xml:space="preserve">"Levý svah pod prahem“ </t>
  </si>
  <si>
    <t>7,8*8</t>
  </si>
  <si>
    <t>3,1*1,5</t>
  </si>
  <si>
    <t>3,1*3,1</t>
  </si>
  <si>
    <t>181351103</t>
  </si>
  <si>
    <t>Rozprostření ornice tl vrstvy do 200 mm pl do 500 m2 v rovině nebo ve svahu do 1:5 strojně</t>
  </si>
  <si>
    <t>441241411</t>
  </si>
  <si>
    <t>Rozprostření a urovnání ornice v rovině nebo ve svahu sklonu do 1:5 strojně při souvislé ploše přes 100 do 500 m2, tl. vrstvy do 200 mm</t>
  </si>
  <si>
    <t>22</t>
  </si>
  <si>
    <t>181411121</t>
  </si>
  <si>
    <t>Založení lučního trávníku výsevem plochy do 1000 m2 v rovině a ve svahu do 1:5</t>
  </si>
  <si>
    <t>440216507</t>
  </si>
  <si>
    <t>Založení trávníku na půdě předem připravené plochy do 1000 m2 výsevem včetně utažení lučního v rovině nebo na svahu do 1:5</t>
  </si>
  <si>
    <t xml:space="preserve">"LB-plocha pro výkopové práce“ </t>
  </si>
  <si>
    <t>138</t>
  </si>
  <si>
    <t>23</t>
  </si>
  <si>
    <t>M</t>
  </si>
  <si>
    <t>00572470</t>
  </si>
  <si>
    <t>osivo směs travní univerzál</t>
  </si>
  <si>
    <t>kg</t>
  </si>
  <si>
    <t>CS ÚRS 2020 01</t>
  </si>
  <si>
    <t>-1880520018</t>
  </si>
  <si>
    <t>138*0,015 'Přepočtené koeficientem množství</t>
  </si>
  <si>
    <t>24</t>
  </si>
  <si>
    <t>R01_4</t>
  </si>
  <si>
    <t>Likvidace přebytečného materiálu na skládku, včetně naložení, uložení a poplatků za skládku</t>
  </si>
  <si>
    <t>-442287513</t>
  </si>
  <si>
    <t xml:space="preserve">"odvoz přebytečného vykopaného materiálu (zemina, kámen) na skládku včetně souvisejících činností (naložení, přemístění, uložení)" </t>
  </si>
  <si>
    <t>"a poplatků v souladu s platnou legislativou"</t>
  </si>
  <si>
    <t>"výkop" 164,28+164,28+20,88</t>
  </si>
  <si>
    <t>"zásyp" -192,16</t>
  </si>
  <si>
    <t>Zakládání</t>
  </si>
  <si>
    <t>25</t>
  </si>
  <si>
    <t>213141131</t>
  </si>
  <si>
    <t>Zřízení vrstvy z geotextilie ve sklonu do 1:1 š do 3 m</t>
  </si>
  <si>
    <t>-2058500926</t>
  </si>
  <si>
    <t xml:space="preserve">Zřízení vrstvy z geotextilie  filtrační, separační, odvodňovací, ochranné, výztužné nebo protierozní ve sklonu přes 1:2 do 1:1, šířky do 3 m</t>
  </si>
  <si>
    <t>"LB-zeď" 2,5*8,8</t>
  </si>
  <si>
    <t>26</t>
  </si>
  <si>
    <t>69311068</t>
  </si>
  <si>
    <t>geotextilie netkaná separační, ochranná, filtrační, drenážní PP 300g/m2</t>
  </si>
  <si>
    <t>-361323865</t>
  </si>
  <si>
    <t>22*1,15 'Přepočtené koeficientem množství</t>
  </si>
  <si>
    <t>Svislé a kompletní konstrukce</t>
  </si>
  <si>
    <t>27</t>
  </si>
  <si>
    <t>317941123</t>
  </si>
  <si>
    <t>Osazování ocelových válcovaných nosníků na zdivu I, IE, U, UE nebo L do č 22</t>
  </si>
  <si>
    <t>t</t>
  </si>
  <si>
    <t>-1623957858</t>
  </si>
  <si>
    <t xml:space="preserve">Osazování ocelových válcovaných nosníků na zdivu  I nebo IE nebo U nebo UE nebo L č. 14 až 22 nebo výšky do 220 mm</t>
  </si>
  <si>
    <t>"drážky provizorního hrazení – ocelový pozinkovaný profil U180"</t>
  </si>
  <si>
    <t>3,65*2*22*1,1/1000</t>
  </si>
  <si>
    <t>28</t>
  </si>
  <si>
    <t>13010824</t>
  </si>
  <si>
    <t>ocel profilová UPN 180 jakost 11 375</t>
  </si>
  <si>
    <t>32</t>
  </si>
  <si>
    <t>1298725237</t>
  </si>
  <si>
    <t xml:space="preserve">"drážky provizorního hrazení – ocelový pozinkovaný profil U180" </t>
  </si>
  <si>
    <t>29</t>
  </si>
  <si>
    <t>321212745</t>
  </si>
  <si>
    <t>Oprava zdiva vodních staveb do 3 m3 z lomového kamene obkladního bez jeho dodání</t>
  </si>
  <si>
    <t>1794567471</t>
  </si>
  <si>
    <t xml:space="preserve">Oprava zdiva nadzákladového z lomového kamene vodních staveb  přehrad, jezů a plavebních komor, spodní stavby vodních elektráren, jader přehrad, odběrných věží a výpustných zařízení, opěrných zdí, šachet, šachtic a ostatních konstrukcí objemu opravovaných míst do 3 m3 jednotlivě, na maltu cementovou bez dodání kamene z kamene lomařsky upraveného s vyspárováním cementovou maltou, zdiva obkladního</t>
  </si>
  <si>
    <t>"těleso jezu - č.2- 20% z celkové plochy“</t>
  </si>
  <si>
    <t>1,0*27,0*0,3*0,2</t>
  </si>
  <si>
    <t>30</t>
  </si>
  <si>
    <t>321213345</t>
  </si>
  <si>
    <t>Zdivo nadzákladové z lomového kamene vodních staveb obkladní s vyspárováním</t>
  </si>
  <si>
    <t>-1408720738</t>
  </si>
  <si>
    <t xml:space="preserve">Zdivo nadzákladové z lomového kamene vodních staveb  přehrad, jezů a plavebních komor, spodní stavby vodních elektráren, odběrných věží a výpustných zařízení, opěrných zdí, šachet, šachtic a ostatních konstrukcí obkladní z lomového kamene lomařsky upraveného s vyspárováním, na cementovou maltu</t>
  </si>
  <si>
    <t>"LB-obkladní kamenná zeď“</t>
  </si>
  <si>
    <t>67,61*0,3-10</t>
  </si>
  <si>
    <t>31</t>
  </si>
  <si>
    <t>R01_5</t>
  </si>
  <si>
    <t>Zdivo nadzákladové z lomového kamene vodních staveb obkladní s vyspárováním - využití vybouraného kamene</t>
  </si>
  <si>
    <t>-1490418386</t>
  </si>
  <si>
    <t>"LB-obkladní kamenná zeď - využití vybouraného očištěného kamene“</t>
  </si>
  <si>
    <t>20,28-10,28</t>
  </si>
  <si>
    <t>321222311</t>
  </si>
  <si>
    <t>Zdění obkladního zdiva vodních staveb kvádrového objem do 0,2 m3</t>
  </si>
  <si>
    <t>-2040952701</t>
  </si>
  <si>
    <t xml:space="preserve">Zdění obkladního zdiva vodních staveb  přehrad, jezů a plavebních komor, spodní stavby vodních elektráren, odběrných věží a výpustných zařízení, opěrných zdí, šachet, šachtic a ostatních konstrukcí kvádrového s vyspárováním na maltu cementovou kvádrů objemu do 0,2 m3</t>
  </si>
  <si>
    <t>"pozn. použití původních očištěných kamenných kvádrů</t>
  </si>
  <si>
    <t>"zpětné osazení kamenných kvádrů do lože do prahu pod stavidlem“</t>
  </si>
  <si>
    <t>0,35*3,3</t>
  </si>
  <si>
    <t>"DP-přední část“</t>
  </si>
  <si>
    <t>1,5*3,35*0,3*2</t>
  </si>
  <si>
    <t>33</t>
  </si>
  <si>
    <t>321321116</t>
  </si>
  <si>
    <t>Konstrukce vodních staveb ze ŽB mrazuvzdorného tř. C 30/37 XC4 XF3 XA2 XM1</t>
  </si>
  <si>
    <t>380696569</t>
  </si>
  <si>
    <t>Konstrukce vodních staveb z betonu přehrad, jezů a plavebních komor, spodní stavby vodních elektráren, jader přehrad, odběrných věží a výpustných zařízení, opěrných zdí, šachet, šachtic a ostatních konstrukcí železového pro prostředí s mrazovými cykly tř. C 30/37</t>
  </si>
  <si>
    <t>0,6*1,0*4,0+1,0*0,6*5,0</t>
  </si>
  <si>
    <t>"PP-přibetonávka“</t>
  </si>
  <si>
    <t>0,9*3,35*0,1+1,3*3,35*0,2+1,6*3,95*0,2+0,2*4,8*0,2+(4,8+4,63)/2*2,51*0,2+(4,63+5,02)/2*2,6*0,2+5,0*1,04*0,2+5*2,63*0,2</t>
  </si>
  <si>
    <t>(0,2+2,51+2,6+1,04+2,63)*0,6*0,3+6,5*0,15</t>
  </si>
  <si>
    <t>"zpevněná plocha“</t>
  </si>
  <si>
    <t>15,8*0,15</t>
  </si>
  <si>
    <t>"dobetonování prahu pod stavidlem“</t>
  </si>
  <si>
    <t>0,63*3,3</t>
  </si>
  <si>
    <t>"betonová krycí deska v podjezí pod stavidlem“</t>
  </si>
  <si>
    <t>10,0*0,3</t>
  </si>
  <si>
    <t>0,8*0,6*10,7</t>
  </si>
  <si>
    <t>0,6*0,8*3,6+0,2*0,4</t>
  </si>
  <si>
    <t>"DP-dělící pilíř“</t>
  </si>
  <si>
    <t>30,96*1,2-3,02-0,2*2*3,35</t>
  </si>
  <si>
    <t xml:space="preserve">"LB-parapetní deska“ </t>
  </si>
  <si>
    <t>25,6*0,125</t>
  </si>
  <si>
    <t>"LB-betonová konstrukce zdi“</t>
  </si>
  <si>
    <t>174,77-20,28</t>
  </si>
  <si>
    <t>12,2*0,8+2,0*3,7</t>
  </si>
  <si>
    <t>34</t>
  </si>
  <si>
    <t>321322113</t>
  </si>
  <si>
    <t>Oprava konstrukce vodních staveb ze ŽB mrazuvzdorného tř. C 30/37 do 3 m3</t>
  </si>
  <si>
    <t>1207392605</t>
  </si>
  <si>
    <t xml:space="preserve">Oprava konstrukce z betonu vodních staveb  přehrad, jezů a plavebních komor, spodní stavby vodních elektráren, jader přehrad, odběrných věží a výpustných zařízení, opěrných zdí, šachet, šachtic a ostatních konstrukcí s úpravou pracovních spár, objemu opravovaných míst do 3 m3 jednotlivě železového pro prostředí s mrazovými cykly tř. C 30/37</t>
  </si>
  <si>
    <t xml:space="preserve">"těleso jezu - č.3 - 20% z celkové plochy“ </t>
  </si>
  <si>
    <t>27,0*0,32*0,2</t>
  </si>
  <si>
    <t>35</t>
  </si>
  <si>
    <t>321351010</t>
  </si>
  <si>
    <t>Bednění konstrukcí vodních staveb rovinné - zřízení</t>
  </si>
  <si>
    <t>-1721270198</t>
  </si>
  <si>
    <t xml:space="preserve">Bednění konstrukcí z betonu prostého nebo železového vodních staveb  přehrad, jezů a plavebních komor, spodní stavby vodních elektráren, jader přehrad, odběrných věží a výpustných zařízení, opěrných zdí, šachet, šachtic a ostatních konstrukcí zřízení ploch rovinných</t>
  </si>
  <si>
    <t>0,9*3,35+1,3*3,35+1,6*3,95+0,2*4,8+(4,8+4,63)/2*2,51+(4,63+5,02)/2*2,6+5,0*1,04+5,0*2,63+5,0*0,2</t>
  </si>
  <si>
    <t>"práh pod stavidlem“</t>
  </si>
  <si>
    <t>0,6*3,3</t>
  </si>
  <si>
    <t>(10,7+1,9+5,7)*0,6</t>
  </si>
  <si>
    <t>20,0+16,7</t>
  </si>
  <si>
    <t>"LB-betonová konstrukce zdi-podkladní beton“</t>
  </si>
  <si>
    <t>4,54+(0,3+1,6+0,3)*0,1+(0,3+2,1+0,3)*0,1</t>
  </si>
  <si>
    <t>154,35</t>
  </si>
  <si>
    <t>"LB-parapetní deska“</t>
  </si>
  <si>
    <t>27,0*0,12+22,3*0,13+1,05*0,125*2+0,05*27,0</t>
  </si>
  <si>
    <t>12,2*2+0,8*2,0*2+2,0*4,4+2,0*3,5</t>
  </si>
  <si>
    <t>36</t>
  </si>
  <si>
    <t>321351020</t>
  </si>
  <si>
    <t>Bednění konstrukcí vodních staveb válcově zakřivené - zřízení</t>
  </si>
  <si>
    <t>-963549851</t>
  </si>
  <si>
    <t xml:space="preserve">Bednění konstrukcí z betonu prostého nebo železového vodních staveb  přehrad, jezů a plavebních komor, spodní stavby vodních elektráren, jader přehrad, odběrných věží a výpustných zařízení, opěrných zdí, šachet, šachtic a ostatních konstrukcí zřízení ploch válcově zakřivených</t>
  </si>
  <si>
    <t>1,0*0,6</t>
  </si>
  <si>
    <t>(2,0+4,2)/2*5,6+1,4*2*3,8</t>
  </si>
  <si>
    <t>37</t>
  </si>
  <si>
    <t>321352010</t>
  </si>
  <si>
    <t>Bednění konstrukcí vodních staveb rovinné - odstranění</t>
  </si>
  <si>
    <t>-232494947</t>
  </si>
  <si>
    <t xml:space="preserve">Bednění konstrukcí z betonu prostého nebo železového vodních staveb  přehrad, jezů a plavebních komor, spodní stavby vodních elektráren, jader přehrad, odběrných věží a výpustných zařízení, opěrných zdí, šachet, šachtic a ostatních konstrukcí odstranění ploch rovinných</t>
  </si>
  <si>
    <t>38</t>
  </si>
  <si>
    <t>321352020</t>
  </si>
  <si>
    <t>Bednění konstrukcí vodních staveb válcově zakřivené - odstranění</t>
  </si>
  <si>
    <t>-811068459</t>
  </si>
  <si>
    <t xml:space="preserve">Bednění konstrukcí z betonu prostého nebo železového vodních staveb  přehrad, jezů a plavebních komor, spodní stavby vodních elektráren, jader přehrad, odběrných věží a výpustných zařízení, opěrných zdí, šachet, šachtic a ostatních konstrukcí odstranění ploch válcově zakřivených</t>
  </si>
  <si>
    <t>39</t>
  </si>
  <si>
    <t>321366112</t>
  </si>
  <si>
    <t>Výztuž železobetonových konstrukcí vodních staveb z oceli 10 505 D do 32 mm</t>
  </si>
  <si>
    <t>1967871681</t>
  </si>
  <si>
    <t xml:space="preserve">Výztuž železobetonových konstrukcí vodních staveb  přehrad, jezů a plavebních komor, spodní stavby vodních elektráren, jader přehrad, odběrných věží a výpustných zařízení, opěrných zdí, šachet, šachtic a ostatních konstrukcí jednotlivé pruty přes 12 do 32 mm, z oceli 10 505 (R) nebo BSt 500</t>
  </si>
  <si>
    <t>"PP-betonový základový pás-nadjezí+podjezí“</t>
  </si>
  <si>
    <t>(5*(1,3+1,6)*1,8+5*(0,2+2,51+2,6+1,04+2,63)*2,0)*1,21/1000</t>
  </si>
  <si>
    <t>"PP-přibetonávka-kotvy“</t>
  </si>
  <si>
    <t>0,31*381*1,21/1000</t>
  </si>
  <si>
    <t>0,61*54*1,21/1000</t>
  </si>
  <si>
    <t>0,26*54*1,21/1000</t>
  </si>
  <si>
    <t>0,73*8*3*1,21/1000</t>
  </si>
  <si>
    <t>0,4*65*1,21/1000</t>
  </si>
  <si>
    <t>"č-4" 50*1,74*1,21/1000</t>
  </si>
  <si>
    <t>"č.5" 99*1,2*1,21/1000</t>
  </si>
  <si>
    <t>"č.6" 0,9*5*20*1,21/1000</t>
  </si>
  <si>
    <t>"LB-zeď-hlavní výztuž základu“</t>
  </si>
  <si>
    <t>(1016,5+663,62+426,14)*1,58/1000</t>
  </si>
  <si>
    <t>"LB-zeď-rozdělovací výztuž“</t>
  </si>
  <si>
    <t>1440,2*0,89/1000</t>
  </si>
  <si>
    <t>40</t>
  </si>
  <si>
    <t>321368211</t>
  </si>
  <si>
    <t>Výztuž železobetonových konstrukcí vodních staveb ze svařovaných sítí</t>
  </si>
  <si>
    <t>1502730389</t>
  </si>
  <si>
    <t xml:space="preserve">Výztuž železobetonových konstrukcí vodních staveb  přehrad, jezů a plavebních komor, spodní stavby vodních elektráren, jader přehrad, odběrných věží a výpustných zařízení, opěrných zdí, šachet, šachtic a ostatních konstrukcí jednotlivé pruty svařované sítě z ocelových tažených drátů jakéhokoliv druhu oceli jakéhokoliv průměru a roztečí</t>
  </si>
  <si>
    <t>"KZ60 100/100/10" 90,0*12,34/1000</t>
  </si>
  <si>
    <t xml:space="preserve">"KZ60 100/100/10" (30,96*5+7,4)*1,4*12,34/1000 </t>
  </si>
  <si>
    <t>"KZ60 100/100/10" (2,0+4,2)/2*5,6*1,4*12,34/1000</t>
  </si>
  <si>
    <t xml:space="preserve">"AQ80 100/100/8"  15,8*1,4*7,9/1000</t>
  </si>
  <si>
    <t>"AQ80 100/100/8" 1,1*3,3*1,4*7,9/1000</t>
  </si>
  <si>
    <t>"AQ80 100/100/8" 10,0*2*1,4*7,9/1000</t>
  </si>
  <si>
    <t>"KZ60 100/100/10" 25,6*1,4*12,34/1000</t>
  </si>
  <si>
    <t>"LB-zeď"</t>
  </si>
  <si>
    <t>"KZ60 100/100/10" 156,62*1,4*12,34/1000</t>
  </si>
  <si>
    <t>"KZ60 100/100/10" (12,2*2+6,0*0,8+2,0*0,8*2+2,0*2*3,6+1,0*3,6)*1,4*12,34/1000</t>
  </si>
  <si>
    <t>41</t>
  </si>
  <si>
    <t>R01_6</t>
  </si>
  <si>
    <t>Spárový výplňový profil a bobtnavý tmel</t>
  </si>
  <si>
    <t>m</t>
  </si>
  <si>
    <t>1585110680</t>
  </si>
  <si>
    <t xml:space="preserve">"PP-zpevněná plocha” </t>
  </si>
  <si>
    <t>2,5+4+18,4</t>
  </si>
  <si>
    <t xml:space="preserve">"betonová krycí deska v podjezí pod stavidlem“ </t>
  </si>
  <si>
    <t>14,7</t>
  </si>
  <si>
    <t>"LB-zeď”</t>
  </si>
  <si>
    <t>66,7</t>
  </si>
  <si>
    <t>Vodorovné konstrukce</t>
  </si>
  <si>
    <t>42</t>
  </si>
  <si>
    <t>451317122</t>
  </si>
  <si>
    <t>Podklad pod dlažbu z betonu prostého pro prostředí s mrazovými cykly C 30/37 tl přes 100 do 150 mm</t>
  </si>
  <si>
    <t>1354941651</t>
  </si>
  <si>
    <t xml:space="preserve">Podklad pod dlažbu z betonu prostého  pro prostředí s mrazovými cykly tř. C 30/37 tl. přes 100 do 150 mm</t>
  </si>
  <si>
    <t>3,6*3,1</t>
  </si>
  <si>
    <t>43</t>
  </si>
  <si>
    <t>451541111</t>
  </si>
  <si>
    <t>Lože pod potrubí otevřený výkop ze štěrkodrtě</t>
  </si>
  <si>
    <t>-939828258</t>
  </si>
  <si>
    <t>Lože pod potrubí, stoky a drobné objekty v otevřeném výkopu ze štěrkodrtě 0-63 mm</t>
  </si>
  <si>
    <t xml:space="preserve">"LB-betonová konstrukce zdi“ </t>
  </si>
  <si>
    <t>70,11*0,1</t>
  </si>
  <si>
    <t>44</t>
  </si>
  <si>
    <t>451571111</t>
  </si>
  <si>
    <t>Lože pod dlažby ze štěrkopísku vrstva tl do 100 mm</t>
  </si>
  <si>
    <t>-568759334</t>
  </si>
  <si>
    <t xml:space="preserve">Lože pod dlažby  ze štěrkopísků, tl. vrstvy do 100 mm</t>
  </si>
  <si>
    <t>45</t>
  </si>
  <si>
    <t>452311141</t>
  </si>
  <si>
    <t>Podkladní desky z betonu prostého tř. C 16/20 otevřený výkop</t>
  </si>
  <si>
    <t>-1492136745</t>
  </si>
  <si>
    <t>Podkladní a zajišťovací konstrukce z betonu prostého v otevřeném výkopu desky pod potrubí, stoky a drobné objekty z betonu tř. C 16/20</t>
  </si>
  <si>
    <t>0,6*1,3*0,1</t>
  </si>
  <si>
    <t>0,6*4,0*0,1+0,6*5*0,1</t>
  </si>
  <si>
    <t>56,66*0,1</t>
  </si>
  <si>
    <t>(6,7*1,4+1,6*3,7)*0,1</t>
  </si>
  <si>
    <t>46</t>
  </si>
  <si>
    <t>457542111</t>
  </si>
  <si>
    <t>Filtrační vrstvy ze štěrkodrti se zhutněním frakce od 0 až 22 do 0 až 63 mm</t>
  </si>
  <si>
    <t>1932889776</t>
  </si>
  <si>
    <t xml:space="preserve">Filtrační vrstvy jakékoliv tloušťky a sklonu  ze štěrkodrti se zhutněním do 10 pojezdů/m3, frakce od 0-22 do 0-63 mm</t>
  </si>
  <si>
    <t>"LB zeď" 8,8*1,8*0,3</t>
  </si>
  <si>
    <t>47</t>
  </si>
  <si>
    <t>461211721</t>
  </si>
  <si>
    <t>Patka z lomového kamene pro dlažbu na sucho s vyspárováním cementovou maltou</t>
  </si>
  <si>
    <t>820894001</t>
  </si>
  <si>
    <t xml:space="preserve">Patka z lomového kamene lomařsky upraveného pro dlažbu  zděná na sucho s vyspárováním cementovou maltou</t>
  </si>
  <si>
    <t>48</t>
  </si>
  <si>
    <t>462512370</t>
  </si>
  <si>
    <t>Zához z lomového kamene s proštěrkováním z terénu hmotnost nad 200 do 500 kg</t>
  </si>
  <si>
    <t>2004652901</t>
  </si>
  <si>
    <t xml:space="preserve">Zához z lomového kamene neupraveného záhozového  s proštěrkováním z terénu, hmotnosti jednotlivých kamenů přes 200 do 500 kg</t>
  </si>
  <si>
    <t>"těleso jezu - č. 4 - doplnění stávajícího záhozu“</t>
  </si>
  <si>
    <t>55,0*0,5*0,3</t>
  </si>
  <si>
    <t>5,1*8,0</t>
  </si>
  <si>
    <t xml:space="preserve">"LB-záhozová patka“ </t>
  </si>
  <si>
    <t>41,99</t>
  </si>
  <si>
    <t>"Levý břeh-podél prahu-záhozová patka“</t>
  </si>
  <si>
    <t>0,8*2,5</t>
  </si>
  <si>
    <t>49</t>
  </si>
  <si>
    <t>462519003</t>
  </si>
  <si>
    <t>Příplatek za urovnání ploch záhozu z lomového kamene hmotnost nad 200 do 500 kg</t>
  </si>
  <si>
    <t>1412231365</t>
  </si>
  <si>
    <t xml:space="preserve">Zához z lomového kamene neupraveného záhozového  Příplatek k cenám za urovnání viditelných ploch záhozu z kamene, hmotnosti jednotlivých kamenů přes 200 do 500 kg</t>
  </si>
  <si>
    <t>55,0*0,3</t>
  </si>
  <si>
    <t>1,2*1,26</t>
  </si>
  <si>
    <t>26,35</t>
  </si>
  <si>
    <t>0,85*2,5</t>
  </si>
  <si>
    <t>50</t>
  </si>
  <si>
    <t>463212111</t>
  </si>
  <si>
    <t>Rovnanina z lomového kamene upraveného s vyklínováním spár úlomky kamene</t>
  </si>
  <si>
    <t>-1290157831</t>
  </si>
  <si>
    <t xml:space="preserve">Rovnanina z lomového kamene upraveného, tříděného  jakékoliv tloušťky rovnaniny s vyklínováním spár a dutin úlomky kamene</t>
  </si>
  <si>
    <t xml:space="preserve">"DP-před konstrukcí dělícího pilíře - 200-500 kg“ </t>
  </si>
  <si>
    <t>1,5*0,4</t>
  </si>
  <si>
    <t>51</t>
  </si>
  <si>
    <t>463212191</t>
  </si>
  <si>
    <t>Příplatek za vypracováni líce rovnaniny</t>
  </si>
  <si>
    <t>-1129667526</t>
  </si>
  <si>
    <t xml:space="preserve">Rovnanina z lomového kamene upraveného, tříděného  Příplatek k cenám za vypracování líce</t>
  </si>
  <si>
    <t>52</t>
  </si>
  <si>
    <t>465513327</t>
  </si>
  <si>
    <t>Dlažba z lomového kamene na cementovou maltu s vyspárováním tl 300 mm pro hydromeliorace</t>
  </si>
  <si>
    <t>-435657363</t>
  </si>
  <si>
    <t xml:space="preserve">Dlažba z lomového kamene lomařsky upraveného  na cementovou maltu, s vyspárováním cementovou maltou, tl. kamene 300 mm</t>
  </si>
  <si>
    <t>53</t>
  </si>
  <si>
    <t>465518317</t>
  </si>
  <si>
    <t>Oprava dlažeb z lomového kamene na maltu s vyspárováním do 20 m2 bez dodání kamene tl 300 mm</t>
  </si>
  <si>
    <t>1716701963</t>
  </si>
  <si>
    <t xml:space="preserve">Oprava dlažeb z lomového kamene lomařsky upraveného  pro dlažbu o ploše opravovaných míst do 20 m2 jednotlivě bez dodání kamene na cementovou maltu, s vyspárováním cementovou maltou, tl. kamene 300 mm</t>
  </si>
  <si>
    <t xml:space="preserve">"těleso jezu - č.1 - 20% z celkové plochy" </t>
  </si>
  <si>
    <t>(3,8*28,5+1,5*27)*0,3*0,2</t>
  </si>
  <si>
    <t>Úpravy povrchů, podlahy a osazování výplní</t>
  </si>
  <si>
    <t>54</t>
  </si>
  <si>
    <t>628195001</t>
  </si>
  <si>
    <t>Očištění zdiva nebo betonu zdí a valů před započetím oprav ručně</t>
  </si>
  <si>
    <t>-797857004</t>
  </si>
  <si>
    <t>"těleso jezu - č.2 – „100% z celkové plochy“</t>
  </si>
  <si>
    <t>1,0*27,0</t>
  </si>
  <si>
    <t xml:space="preserve">"těleso jezu - č.3“ </t>
  </si>
  <si>
    <t>55</t>
  </si>
  <si>
    <t>628635411</t>
  </si>
  <si>
    <t>Oprava spár zdiva z lomového kamene maltou cementovou hl spár přes 30 do 70 mm</t>
  </si>
  <si>
    <t>-1039685074</t>
  </si>
  <si>
    <t>Oprava spár zdiva z lomového kamene upraveného maltou cementovou s vysekáním a vyčištěním spar s naložení suti na dopravní prostředek nebo s odklizením na hromady do vzdálenosti 50 m hloubky spár přes 30 do 70 mm</t>
  </si>
  <si>
    <t>"těleso jezu - č.2 – 50% z celkové plochy“</t>
  </si>
  <si>
    <t>27,0*0,5</t>
  </si>
  <si>
    <t>56</t>
  </si>
  <si>
    <t>636195212</t>
  </si>
  <si>
    <t>Vyplnění spár dlažby z lomového kamene maltou cementovou na hl do 70 mm s vyspárováním</t>
  </si>
  <si>
    <t>-1981128313</t>
  </si>
  <si>
    <t xml:space="preserve">Vyplnění spár dosavadních dlažeb  cementovou maltou s vyčištěním spár na hloubky do 70 mm dlažby z lomového kamene s vyspárováním</t>
  </si>
  <si>
    <t>"těleso jezu - č.1 – „50% z celkové plochy“</t>
  </si>
  <si>
    <t>148,8*0,5</t>
  </si>
  <si>
    <t>Ostatní konstrukce a práce, bourání</t>
  </si>
  <si>
    <t>57</t>
  </si>
  <si>
    <t>938901101</t>
  </si>
  <si>
    <t>Očištění dlažby z lomového kamene nebo z betonových desek od porostu</t>
  </si>
  <si>
    <t>-1916531007</t>
  </si>
  <si>
    <t xml:space="preserve">Dokončovací práce na dosavadních konstrukcích  očištění dlažby od travního a divokého porostu, s vytrháním kořenů ze spár, s naložením odstraněného porostu na dopravní prostředek nebo s odklizením na hromady do vzdálenosti 50 m z lomového kamene nebo betonových desek</t>
  </si>
  <si>
    <t>"těleso jezu - č.1 – „100% z celkové plochy“</t>
  </si>
  <si>
    <t>3,8*28,5+1,5*27</t>
  </si>
  <si>
    <t>58</t>
  </si>
  <si>
    <t>938903111</t>
  </si>
  <si>
    <t>Vysekání spár hl do 70 mm v dlažbě z lomového kamene</t>
  </si>
  <si>
    <t>-1204743656</t>
  </si>
  <si>
    <t xml:space="preserve">Dokončovací práce na dosavadních konstrukcích  vysekání spár s očištěním zdiva nebo dlažby, s naložením suti na dopravní prostředek nebo s odklizením na hromady do vzdálenosti 50 m při hloubce spáry do 70 mm v dlažbě z lomového kamene</t>
  </si>
  <si>
    <t>59</t>
  </si>
  <si>
    <t>938903113</t>
  </si>
  <si>
    <t>Vysekání spár hl do 70 mm ve zdivu z lomového kamene</t>
  </si>
  <si>
    <t>1662758943</t>
  </si>
  <si>
    <t xml:space="preserve">Dokončovací práce na dosavadních konstrukcích  vysekání spár s očištěním zdiva nebo dlažby, s naložením suti na dopravní prostředek nebo s odklizením na hromady do vzdálenosti 50 m při hloubce spáry do 70 mm ve zdivu z lomového kamene</t>
  </si>
  <si>
    <t>60</t>
  </si>
  <si>
    <t>941111111</t>
  </si>
  <si>
    <t>Montáž lešení řadového trubkového lehkého s podlahami zatížení do 200 kg/m2 š do 0,9 m v do 10 m</t>
  </si>
  <si>
    <t>-37016577</t>
  </si>
  <si>
    <t xml:space="preserve">Montáž lešení řadového trubkového lehkého pracovního s podlahami  s provozním zatížením tř. 3 do 200 kg/m2 šířky tř. W06 od 0,6 do 0,9 m, výšky do 10 m</t>
  </si>
  <si>
    <t>"PB" 58,0</t>
  </si>
  <si>
    <t>"DP" 30,0+28,0+1,2*3,0+1,2*4,5</t>
  </si>
  <si>
    <t>"LB" 93,0</t>
  </si>
  <si>
    <t>61</t>
  </si>
  <si>
    <t>941111211</t>
  </si>
  <si>
    <t>Příplatek k lešení řadovému trubkovému lehkému s podlahami š 0,9 m v 10 m za první a ZKD den použití</t>
  </si>
  <si>
    <t>1888560322</t>
  </si>
  <si>
    <t xml:space="preserve">Montáž lešení řadového trubkového lehkého pracovního s podlahami  s provozním zatížením tř. 3 do 200 kg/m2 Příplatek za první a každý další den použití lešení k ceně -1111</t>
  </si>
  <si>
    <t>218*21</t>
  </si>
  <si>
    <t>62</t>
  </si>
  <si>
    <t>941111811</t>
  </si>
  <si>
    <t>Demontáž lešení řadového trubkového lehkého s podlahami zatížení do 200 kg/m2 š do 0,9 m v do 10 m</t>
  </si>
  <si>
    <t>-1055357240</t>
  </si>
  <si>
    <t xml:space="preserve">Demontáž lešení řadového trubkového lehkého pracovního s podlahami  s provozním zatížením tř. 3 do 200 kg/m2 šířky tř. W06 od 0,6 do 0,9 m, výšky do 10 m</t>
  </si>
  <si>
    <t>63</t>
  </si>
  <si>
    <t>953312122</t>
  </si>
  <si>
    <t>Vložky do svislých dilatačních spár z extrudovaných polystyrénových desek tl 20 mm</t>
  </si>
  <si>
    <t>992596951</t>
  </si>
  <si>
    <t xml:space="preserve">Vložky svislé do dilatačních spár z polystyrenových desek  extrudovaných včetně dodání a osazení, v jakémkoliv zdivu přes 10 do 20 mm</t>
  </si>
  <si>
    <t>24,9*0,15</t>
  </si>
  <si>
    <t>14,7*0,3</t>
  </si>
  <si>
    <t>1,05+30,63</t>
  </si>
  <si>
    <t>64</t>
  </si>
  <si>
    <t>961021112</t>
  </si>
  <si>
    <t>Bourání základů z kamene</t>
  </si>
  <si>
    <t>1990023125</t>
  </si>
  <si>
    <t>Bourání konstrukcí základů z kamene nebo cihel</t>
  </si>
  <si>
    <t>"vybourání kamenných kvádrů pod stavidlem“</t>
  </si>
  <si>
    <t>1,1*0,3*3,3</t>
  </si>
  <si>
    <t>65</t>
  </si>
  <si>
    <t>961041211</t>
  </si>
  <si>
    <t>Bourání základů z betonu prostého</t>
  </si>
  <si>
    <t>-869975915</t>
  </si>
  <si>
    <t>Bourání konstrukcí základů z prostého betonu</t>
  </si>
  <si>
    <t xml:space="preserve">"LB-nadjezí-betonové lože kamenné dlažby“  </t>
  </si>
  <si>
    <t>3,1*1,5*0,1</t>
  </si>
  <si>
    <t xml:space="preserve">"LB-podjezí-betonové lože kamenné dlažby“  </t>
  </si>
  <si>
    <t>4,0*3,3*0,1</t>
  </si>
  <si>
    <t xml:space="preserve">"LB-podjezí-betonový práh“ </t>
  </si>
  <si>
    <t>8,4*0,6</t>
  </si>
  <si>
    <t>66</t>
  </si>
  <si>
    <t>962041211</t>
  </si>
  <si>
    <t>Bourání zdí a pilířů z betonu prostého</t>
  </si>
  <si>
    <t>374217398</t>
  </si>
  <si>
    <t>Bourání konstrukcí zdiva a pilířů z prostého betonu</t>
  </si>
  <si>
    <t>"vybourání betonové lávky" 3,2*1,15*0,2</t>
  </si>
  <si>
    <t xml:space="preserve">"PP-vnější vrstvy degradovaného betonu“ </t>
  </si>
  <si>
    <t>0,9*3,35*0,1+1,3*3,35*0,1+1,6*3,95*0,1+0,2*4,8*0,1+(4,8+4,63)/2*2,51*0,1+(4,63+5,02)/2*2,6*0,1+5,0*1,04*0,1+5,0*2,63*0,1+6,5*0,15</t>
  </si>
  <si>
    <t>"vybourání betonové krycí desky v podjezí pod stavidlem do hloubky 300 mm“</t>
  </si>
  <si>
    <t>15,0*0,3</t>
  </si>
  <si>
    <t>"vybourání betonové krycí desky v místě základu a prahu“</t>
  </si>
  <si>
    <t>4,9*0,3</t>
  </si>
  <si>
    <t>"vybourání části konstrukce prahu pod stavidlem“</t>
  </si>
  <si>
    <t>0,3*3,2</t>
  </si>
  <si>
    <t>"dělící pilíř"</t>
  </si>
  <si>
    <t>"Vybourání stávající degradované betonové konstrukce zpevněné plochy“</t>
  </si>
  <si>
    <t>"LB-parapetní deska"</t>
  </si>
  <si>
    <t>1,05*0,1*27,1</t>
  </si>
  <si>
    <t>67</t>
  </si>
  <si>
    <t>985131111</t>
  </si>
  <si>
    <t>Očištění ploch stěn, rubu kleneb a podlah tlakovou vodou</t>
  </si>
  <si>
    <t>869201231</t>
  </si>
  <si>
    <t>0,9*3,35+1,3*3,35+1,6*3,95+0,2*4,8+(4,8+4,63)/2*2,51+(4,63+5,02)/2*2,6+5,0*1,04+5,0*2,63+6,5</t>
  </si>
  <si>
    <t>1,6*3,3</t>
  </si>
  <si>
    <t>"kamenné kvádry na prahu pod stavidlem“</t>
  </si>
  <si>
    <t>2,3*3,3</t>
  </si>
  <si>
    <t>10,0</t>
  </si>
  <si>
    <t>8,65+1,65*1,2+0,15*1,2+6,0+5,6*0,77</t>
  </si>
  <si>
    <t>"těleso jezu - č.2 – 100% z celkové plochy“</t>
  </si>
  <si>
    <t>1,0*27</t>
  </si>
  <si>
    <t xml:space="preserve">"těleso jezu - č.3 - 100% z celkové plochy“ </t>
  </si>
  <si>
    <t>"LB-stávající konstrukce zdi a jezu</t>
  </si>
  <si>
    <t>9,82</t>
  </si>
  <si>
    <t>68</t>
  </si>
  <si>
    <t>R01_7</t>
  </si>
  <si>
    <t>Odvodňovací potrubí PVC KG SN8 DN100</t>
  </si>
  <si>
    <t>ks</t>
  </si>
  <si>
    <t>512</t>
  </si>
  <si>
    <t>503570143</t>
  </si>
  <si>
    <t>"odvodňovací potrubí PVC KG SN8 DN100 - délka 1,5 m do LB"</t>
  </si>
  <si>
    <t>"dodávka + montáž - osazení při realizace LB"</t>
  </si>
  <si>
    <t>69</t>
  </si>
  <si>
    <t>R01_8</t>
  </si>
  <si>
    <t>Bourání vodních staveb z kamenných kvádrů</t>
  </si>
  <si>
    <t>-550256349</t>
  </si>
  <si>
    <t>"Bourání - postupné rozebírání kamenných kvádrů včetně mechanického očištění a očištění tlakovou vodou, očíslování, přemístění do 20 m tam a zpět"</t>
  </si>
  <si>
    <t xml:space="preserve">"práh pod stavidlem - rozebrání kamenných kvádrů“ 0,35*3,3 </t>
  </si>
  <si>
    <t xml:space="preserve">"DP-přední část“ </t>
  </si>
  <si>
    <t>70</t>
  </si>
  <si>
    <t>R01_9</t>
  </si>
  <si>
    <t>Kotvy chemickou patronou M 18 do betonu, ŽB nebo kamene s vyvrtáním otvoru</t>
  </si>
  <si>
    <t>-1588944460</t>
  </si>
  <si>
    <t xml:space="preserve">Kotvy chemické s vyvrtáním otvoru  do betonu, železobetonu nebo tvrdého kamene chemická patrona, velikost M 18</t>
  </si>
  <si>
    <t>"V ceně jsou započteny i náklady na:"</t>
  </si>
  <si>
    <t>"a) rozměření, vrtání a spotřebu vrtáků, náklady na vrtání příklepovými vrtáky"</t>
  </si>
  <si>
    <t>"b) vyfoukání otvoru, přípravu kotev k uložení do otvorů, vyplnění kotevních otvorů tmelem nebo chemickou patronou včetně dodávky materiálu"</t>
  </si>
  <si>
    <t xml:space="preserve">"V cenách jsou započteny i náklady na zasunutí výztuže do otvoru vyplněného chemickým tmelem nebo patronou" </t>
  </si>
  <si>
    <t>381</t>
  </si>
  <si>
    <t>5*20</t>
  </si>
  <si>
    <t>71</t>
  </si>
  <si>
    <t>R01_10</t>
  </si>
  <si>
    <t xml:space="preserve">Demontáž stávající dřevěné konstrukce stavidla </t>
  </si>
  <si>
    <t>1615998104</t>
  </si>
  <si>
    <t>"demontáž stávající konstrukce stavidla včetně odpojení o zdvihacího zařízení“</t>
  </si>
  <si>
    <t>"likvidace stávající konstrukce stavidla včetně souvisejících činností (naložení, přemístění, uložení) a poplatků v souladu s platnou legislativou“</t>
  </si>
  <si>
    <t>72</t>
  </si>
  <si>
    <t>R01_11</t>
  </si>
  <si>
    <t>Stavidlo</t>
  </si>
  <si>
    <t>926916915</t>
  </si>
  <si>
    <t xml:space="preserve">"Kompletní dodávka a montáž stavidla dle specifikace materiálu" </t>
  </si>
  <si>
    <t>"/viz. D.1.1 Technická zpráva/ a výkresové dokumentace /D.2.1 Výměna stavidla – půdorys, řezy/"</t>
  </si>
  <si>
    <t xml:space="preserve">"součástí položky je mimo jiné hutní materiál včetně zámečnických prací a povrchové úpravy," </t>
  </si>
  <si>
    <t>"dřevěné hranoly včetně opracování, výpalky včetně zámečnických prací a povrchové úpravy, spojovací materiál,"</t>
  </si>
  <si>
    <t>"pískování a povrchové úpravy stávajících stavidlových mechanismů“</t>
  </si>
  <si>
    <t>73</t>
  </si>
  <si>
    <t>R01_12</t>
  </si>
  <si>
    <t xml:space="preserve">Demontáž stávající ocelové konstrukce zábradlí </t>
  </si>
  <si>
    <t>2124535213</t>
  </si>
  <si>
    <t xml:space="preserve">"demontáž a likvidace stávající konstrukce zábradlí včetně souvisejících činností (naložení, přemístění, uložení) a poplatků" </t>
  </si>
  <si>
    <t>"v souladu s platnou legislativou“</t>
  </si>
  <si>
    <t>74</t>
  </si>
  <si>
    <t>R01_13</t>
  </si>
  <si>
    <t>Dilatační spáry</t>
  </si>
  <si>
    <t>-1481659640</t>
  </si>
  <si>
    <t>"Zřízení dilatačních spár - dodávka materiálu + montáž"</t>
  </si>
  <si>
    <t>"Dilatační spárové pásy na bázi PVC pro těsnění dilatačních spár betonu"</t>
  </si>
  <si>
    <t>"LB-zeď" 29,6</t>
  </si>
  <si>
    <t>75</t>
  </si>
  <si>
    <t>R01_14</t>
  </si>
  <si>
    <t>Těsnící plech</t>
  </si>
  <si>
    <t>1356737667</t>
  </si>
  <si>
    <t>"Dodávka a montáž těsnícího plechu do pracovní spáry mezi betonový základ a betonovou konstrukci zdi"</t>
  </si>
  <si>
    <t xml:space="preserve">"LB-zeď“ </t>
  </si>
  <si>
    <t>21,68</t>
  </si>
  <si>
    <t>997</t>
  </si>
  <si>
    <t>Přesun sutě</t>
  </si>
  <si>
    <t>76</t>
  </si>
  <si>
    <t>R01_15</t>
  </si>
  <si>
    <t>Likvidace vybouraných hmot a suti - beton</t>
  </si>
  <si>
    <t>1346154454</t>
  </si>
  <si>
    <t>"v souladu se zákonem o odpadech v platném znění včetně naložení, přemístění, uložení a poplatku za skládku"</t>
  </si>
  <si>
    <t>"938903111" 74,4*0,07223</t>
  </si>
  <si>
    <t>"938903113" 13,5*0,078148</t>
  </si>
  <si>
    <t>"961041211" 6,83*2,2</t>
  </si>
  <si>
    <t>"962041211" 52,39*2,2</t>
  </si>
  <si>
    <t>77</t>
  </si>
  <si>
    <t>R01_16</t>
  </si>
  <si>
    <t>Likvidace vybouraných hmot a suti - kamenivo</t>
  </si>
  <si>
    <t>-324022166</t>
  </si>
  <si>
    <t xml:space="preserve">"114203103"   5,36*1,9</t>
  </si>
  <si>
    <t>"114203104" 8,92*1,82</t>
  </si>
  <si>
    <t>"139951113" (148,26-10)*2,49</t>
  </si>
  <si>
    <t>"628635411" 13,5*0,035</t>
  </si>
  <si>
    <t>"961021112" 1,09*2,49</t>
  </si>
  <si>
    <t>998</t>
  </si>
  <si>
    <t>Přesun hmot</t>
  </si>
  <si>
    <t>78</t>
  </si>
  <si>
    <t>998323011</t>
  </si>
  <si>
    <t>Přesun hmot pro jezy a stupně</t>
  </si>
  <si>
    <t>101393059</t>
  </si>
  <si>
    <t xml:space="preserve">Přesun hmot pro jezy a stupně  dopravní vzdálenost do 500 m</t>
  </si>
  <si>
    <t>PSV</t>
  </si>
  <si>
    <t>Práce a dodávky PSV</t>
  </si>
  <si>
    <t>767</t>
  </si>
  <si>
    <t>Konstrukce zámečnické</t>
  </si>
  <si>
    <t>79</t>
  </si>
  <si>
    <t>R01_17</t>
  </si>
  <si>
    <t>Obslužná lávka</t>
  </si>
  <si>
    <t>138413629</t>
  </si>
  <si>
    <t>"Montáž a dodávka ocelové kontrukce pozinkované lávky"</t>
  </si>
  <si>
    <t>"Dle specifikace výkresové dokumentace - příloha D.1.2 Oprava pravobřežního a dělícího pilíře a přílohy D.1.1 Technická zpráva – Obslužná lávka“</t>
  </si>
  <si>
    <t>"včetně příslušenství a osazení pomocí chemických kotev na betonovou konstrukci zdi"</t>
  </si>
  <si>
    <t>"včetně přesunů"</t>
  </si>
  <si>
    <t>80</t>
  </si>
  <si>
    <t>R01_18</t>
  </si>
  <si>
    <t>Ocelová pozinkovaná konstrukce zábradlí</t>
  </si>
  <si>
    <t>1793536921</t>
  </si>
  <si>
    <t>"montáž a dodávka ocelové pozinkované konstrukce zábradlí“</t>
  </si>
  <si>
    <t>"dle specifikace PD – příloha D.1.2 Oprava pravobřežního a dělícího pilíře a přílohy D.1.1 Technická zpráva – Zábradlí – délka 17,5 m“</t>
  </si>
  <si>
    <t xml:space="preserve">"včetně příslušenství a osazení na konstrukci betonové zdi a obslužné lávky“ </t>
  </si>
  <si>
    <t>17,5</t>
  </si>
  <si>
    <t>02 - SO 02 PROVIZORNÍ PŘÍJEZDOVÁ CESTA</t>
  </si>
  <si>
    <t xml:space="preserve">    5 - Komunikace pozemní</t>
  </si>
  <si>
    <t>113107321</t>
  </si>
  <si>
    <t>Odstranění podkladu z kameniva drceného tl 100 mm strojně pl do 50 m2</t>
  </si>
  <si>
    <t>59930940</t>
  </si>
  <si>
    <t>Odstranění podkladů nebo krytů strojně plochy jednotlivě do 50 m2 s přemístěním hmot na skládku na vzdálenost do 3 m nebo s naložením na dopravní prostředek z kameniva hrubého drceného, o tl. vrstvy do 100 mm</t>
  </si>
  <si>
    <t>"místní asfaltová komunikace"</t>
  </si>
  <si>
    <t>113107342</t>
  </si>
  <si>
    <t>Odstranění podkladu živičného tl 100 mm strojně pl do 50 m2</t>
  </si>
  <si>
    <t>-152434224</t>
  </si>
  <si>
    <t>Odstranění podkladů nebo krytů strojně plochy jednotlivě do 50 m2 s přemístěním hmot na skládku na vzdálenost do 3 m nebo s naložením na dopravní prostředek živičných, o tl. vrstvy přes 50 do 100 mm</t>
  </si>
  <si>
    <t>50+30</t>
  </si>
  <si>
    <t>139951121</t>
  </si>
  <si>
    <t>Bourání kcí v hloubených vykopávkách ze zdiva z betonu prostého strojně</t>
  </si>
  <si>
    <t>-1083423507</t>
  </si>
  <si>
    <t>Bourání konstrukcí v hloubených vykopávkách strojně s přemístěním suti na hromady na vzdálenost do 20 m nebo s naložením na dopravní prostředek z betonu prostého neprokládaného</t>
  </si>
  <si>
    <t>"bourání betonové podezdívky oplocení" 0,2*0,8*43,6</t>
  </si>
  <si>
    <t xml:space="preserve">"bourání betonového poklopu" </t>
  </si>
  <si>
    <t xml:space="preserve">"studna č.1" 1,7*1,7*3,14/4*0,15 </t>
  </si>
  <si>
    <t xml:space="preserve">"studna č.2" 2,4*2,4*3,14/4*0,15 </t>
  </si>
  <si>
    <t xml:space="preserve">"studna č.3" 2,3*2,3*3,14/4*0,15 </t>
  </si>
  <si>
    <t xml:space="preserve">"studna č.4" 2,3*2,3*3,14/4*0,15 </t>
  </si>
  <si>
    <t>"bourání konstrukce studní"</t>
  </si>
  <si>
    <t xml:space="preserve">"studna č.1" 3,14*1,7*0,2*1,2  </t>
  </si>
  <si>
    <t xml:space="preserve">"studna č.2" 3,14*2,4*0,2*1,2 </t>
  </si>
  <si>
    <t>"studna č.3" 3,14*2,3*0,2*1,2</t>
  </si>
  <si>
    <t>"studna č.4" 3,14*2,3*0,2*1,2</t>
  </si>
  <si>
    <t>172152101</t>
  </si>
  <si>
    <t>Zřízení těsnicí výplně se zhutněním bez dodání sypaniny</t>
  </si>
  <si>
    <t>-1408638879</t>
  </si>
  <si>
    <t>Zřízení těsnící výplně z vhodné sypaniny s přemístěním sypaniny ze vzdálenosti do 10 m, avšak bez dodání sypaniny, s případným nutným kropením se zhutněním</t>
  </si>
  <si>
    <t xml:space="preserve">"studna č.1" 1,7*1,7*3,14/4*1,0 </t>
  </si>
  <si>
    <t xml:space="preserve">"studna č.2" 2,4*2,4*3,14/4*1,0 </t>
  </si>
  <si>
    <t xml:space="preserve">"studna č.3"  2,3*2,3*3,14/4*1,0 </t>
  </si>
  <si>
    <t xml:space="preserve">"studna č.4" 2,3*2,3*3,14/4*1,0 </t>
  </si>
  <si>
    <t>10364100</t>
  </si>
  <si>
    <t>zemina pro terénní úpravy - tříděná</t>
  </si>
  <si>
    <t>-1844277366</t>
  </si>
  <si>
    <t>"těsnící zemina pro zásyp studní"</t>
  </si>
  <si>
    <t>15,09*1,8</t>
  </si>
  <si>
    <t>184818241</t>
  </si>
  <si>
    <t>Ochrana kmene průměru do 300 mm bedněním výšky přes 2 do 3 m</t>
  </si>
  <si>
    <t>kus</t>
  </si>
  <si>
    <t>-979110988</t>
  </si>
  <si>
    <t>Ochrana kmene bedněním před poškozením stavebním provozem zřízení včetně odstranění výšky bednění přes 2 do 3 m průměru kmene do 300 mm</t>
  </si>
  <si>
    <t>184818243</t>
  </si>
  <si>
    <t>Ochrana kmene průměru přes 500 do 700 mm bedněním výšky přes 2 do 3 m</t>
  </si>
  <si>
    <t>-1229907461</t>
  </si>
  <si>
    <t>Ochrana kmene bedněním před poškozením stavebním provozem zřízení včetně odstranění výšky bednění přes 2 do 3 m průměru kmene přes 500 do 700 mm</t>
  </si>
  <si>
    <t>184818245</t>
  </si>
  <si>
    <t>Ochrana kmene průměru přes 900 do 1100 mm bedněním výšky přes 2 do 3 m</t>
  </si>
  <si>
    <t>509830698</t>
  </si>
  <si>
    <t>Ochrana kmene bedněním před poškozením stavebním provozem zřízení včetně odstranění výšky bednění přes 2 do 3 m průměru kmene přes 900 do 1100 mm</t>
  </si>
  <si>
    <t>-1778712739</t>
  </si>
  <si>
    <t>"pro provizorní příjezdovou cestu" 35,0*5,0</t>
  </si>
  <si>
    <t>"zařízení staveniště 1" 450</t>
  </si>
  <si>
    <t>"zařízení staveniště 2" 100</t>
  </si>
  <si>
    <t>"provizorní příjezd - LB" 300,0</t>
  </si>
  <si>
    <t>112251101</t>
  </si>
  <si>
    <t>Odstranění pařezů D přes 100 do 300 mm</t>
  </si>
  <si>
    <t>985323535</t>
  </si>
  <si>
    <t>Odstranění pařezů strojně s jejich vykopáním, vytrháním nebo odstřelením průměru přes 100 do 300 mm</t>
  </si>
  <si>
    <t>112251102</t>
  </si>
  <si>
    <t>Odstranění pařezů D do 500 mm</t>
  </si>
  <si>
    <t>307424965</t>
  </si>
  <si>
    <t>Odstranění pařezů strojně s jejich vykopáním, vytrháním nebo odstřelením průměru přes 300 do 500 mm</t>
  </si>
  <si>
    <t>112251103</t>
  </si>
  <si>
    <t>Odstranění pařezů D přes 500 do 700 mm</t>
  </si>
  <si>
    <t>-154044994</t>
  </si>
  <si>
    <t>Odstranění pařezů strojně s jejich vykopáním, vytrháním nebo odstřelením průměru přes 500 do 700 mm</t>
  </si>
  <si>
    <t>112251104</t>
  </si>
  <si>
    <t>Odstranění pařezů D do 900 mm</t>
  </si>
  <si>
    <t>-1404180090</t>
  </si>
  <si>
    <t>Odstranění pařezů strojně s jejich vykopáním, vytrháním nebo odstřelením průměru přes 700 do 900 mm</t>
  </si>
  <si>
    <t>112251105</t>
  </si>
  <si>
    <t>Odstranění pařezů D do 1100 mm</t>
  </si>
  <si>
    <t>-2053265892</t>
  </si>
  <si>
    <t>Odstranění pařezů strojně s jejich vykopáním, vytrháním nebo odstřelením průměru přes 900 do 1100 mm</t>
  </si>
  <si>
    <t>112251107</t>
  </si>
  <si>
    <t>Odstranění pařezů D do 1300 mm</t>
  </si>
  <si>
    <t>927752569</t>
  </si>
  <si>
    <t>Odstranění pařezů strojně s jejich vykopáním, vytrháním nebo odstřelením průměru přes 1100 do 1300 mm</t>
  </si>
  <si>
    <t>174251201</t>
  </si>
  <si>
    <t>Zásyp jam po pařezech D pařezů do 300 mm strojně</t>
  </si>
  <si>
    <t>901014782</t>
  </si>
  <si>
    <t>Zásyp jam po pařezech strojně výkopkem z horniny získané při dobývání pařezů s hrubým urovnáním povrchu zasypávky průměru pařezu přes 100 do 300 mm</t>
  </si>
  <si>
    <t>174251202</t>
  </si>
  <si>
    <t>Zásyp jam po pařezech D pařezů do 500 mm</t>
  </si>
  <si>
    <t>245783092</t>
  </si>
  <si>
    <t>Zásyp jam po pařezech strojně výkopkem z horniny získané při dobývání pařezů s hrubým urovnáním povrchu zasypávky průměru pařezu přes 300 do 500 mm</t>
  </si>
  <si>
    <t>174251203</t>
  </si>
  <si>
    <t>Zásyp jam po pařezech D pařezů přes 500 do 700 mm strojně</t>
  </si>
  <si>
    <t>-1153856561</t>
  </si>
  <si>
    <t>Zásyp jam po pařezech strojně výkopkem z horniny získané při dobývání pařezů s hrubým urovnáním povrchu zasypávky průměru pařezu přes 500 do 700 mm</t>
  </si>
  <si>
    <t>174251204</t>
  </si>
  <si>
    <t>Zásyp jam po pařezech D pařezů do 900 mm</t>
  </si>
  <si>
    <t>736208906</t>
  </si>
  <si>
    <t>Zásyp jam po pařezech strojně výkopkem z horniny získané při dobývání pařezů s hrubým urovnáním povrchu zasypávky průměru pařezu přes 700 do 900 mm</t>
  </si>
  <si>
    <t>174251205</t>
  </si>
  <si>
    <t>Zásyp jam po pařezech D pařezů do 1100 mm</t>
  </si>
  <si>
    <t>-2035852815</t>
  </si>
  <si>
    <t>Zásyp jam po pařezech strojně výkopkem z horniny získané při dobývání pařezů s hrubým urovnáním povrchu zasypávky průměru pařezu přes 900 do 1100 mm</t>
  </si>
  <si>
    <t>174251206</t>
  </si>
  <si>
    <t>Zásyp jam po pařezech D pařezů do 1300 mm</t>
  </si>
  <si>
    <t>1347660820</t>
  </si>
  <si>
    <t>Zásyp jam po pařezech strojně výkopkem z horniny získané při dobývání pařezů s hrubým urovnáním povrchu zasypávky průměru pařezu přes 1100 do 1300 mm</t>
  </si>
  <si>
    <t>113151111</t>
  </si>
  <si>
    <t>Rozebrání zpevněných ploch ze silničních dílců</t>
  </si>
  <si>
    <t>-899557715</t>
  </si>
  <si>
    <t xml:space="preserve">Rozebírání zpevněných ploch  s přemístěním na skládku na vzdálenost do 20 m nebo s naložením na dopravní prostředek ze silničních panelů</t>
  </si>
  <si>
    <t>927</t>
  </si>
  <si>
    <t>-1405100047</t>
  </si>
  <si>
    <t>"po zrušení provizorní příjezdové cesty" 35,0*5,0</t>
  </si>
  <si>
    <t>"po zrušení provizorního příjezdu - LB" 300,0+138</t>
  </si>
  <si>
    <t>181951112</t>
  </si>
  <si>
    <t>Úprava pláně v hornině třídy těžitelnosti I, skupiny 1 až 3 se zhutněním</t>
  </si>
  <si>
    <t>1454454092</t>
  </si>
  <si>
    <t>Úprava pláně vyrovnáním výškových rozdílů strojně v hornině třídy těžitelnosti I, skupiny 1 až 3 se zhutněním</t>
  </si>
  <si>
    <t>"po zrušení zařízení staveniště, po zrušení provizorní příjezdové cesty"</t>
  </si>
  <si>
    <t>300,0+138,0+175*2+450*2+100*2</t>
  </si>
  <si>
    <t>576402348</t>
  </si>
  <si>
    <t>"po zrušení provizorního příjezdu - LB - mimo ornou půdu" 206,0</t>
  </si>
  <si>
    <t>-121138592</t>
  </si>
  <si>
    <t>931*0,015 'Přepočtené koeficientem množství</t>
  </si>
  <si>
    <t>291211111</t>
  </si>
  <si>
    <t>Zřízení plochy ze silničních panelů do lože tl 100 mm z kameniva</t>
  </si>
  <si>
    <t>1859294296</t>
  </si>
  <si>
    <t xml:space="preserve">Zřízení zpevněné plochy ze silničních panelů  osazených do lože tl. 100 mm z kameniva</t>
  </si>
  <si>
    <t>"předpoklad silniční panely zhotovitele"</t>
  </si>
  <si>
    <t>"umístění v rozsahu dle výkresové dokumentace C.4 Situace POV – "</t>
  </si>
  <si>
    <t>"trasa provizorní příjezdové cesty, zatrubněný přejezd náhonu, zařízení staveniště 1, sjezd na ochrannou hrázku"</t>
  </si>
  <si>
    <t>"zpevněný přejezd podzemního vedení CETIN v místě vjezdu z místní komunikace dle požadavků správce zařízení"</t>
  </si>
  <si>
    <t>61,0*3,0+450</t>
  </si>
  <si>
    <t>"provizorní příjezd - levý břeh"</t>
  </si>
  <si>
    <t>98,0*3,0</t>
  </si>
  <si>
    <t>451971112</t>
  </si>
  <si>
    <t>Položení podkladní vrstvy z geotextilie s uchycením v terénu sponami</t>
  </si>
  <si>
    <t>-2256355</t>
  </si>
  <si>
    <t xml:space="preserve">Položení podkladní vrstvy z geotextilie  v rovině nebo ve svahu, s přesahem jednotlivých pásů 150 mm, s uchycením v terénu sponami z bet. oceli</t>
  </si>
  <si>
    <t>"studna č.1-4" (1,7*1,7*3,14/4+2,4*2,4*3,14/4+2,3*2,3*3,14/4+2,3*2,3*3,14/4)*1,2</t>
  </si>
  <si>
    <t>69311088</t>
  </si>
  <si>
    <t>geotextilie netkaná separační, ochranná, filtrační, drenážní PES 500g/m2</t>
  </si>
  <si>
    <t>-1053203714</t>
  </si>
  <si>
    <t>457532112</t>
  </si>
  <si>
    <t>Filtrační vrstvy z hrubého drceného kameniva se zhutněním frakce od 16 až 63 do 32 až 63 mm</t>
  </si>
  <si>
    <t>2030426318</t>
  </si>
  <si>
    <t xml:space="preserve">Filtrační vrstvy jakékoliv tloušťky a sklonu  z hrubého drceného kameniva se zhutněním do 10 pojezdů/m3, frakce od 16-63 do 32-63 mm</t>
  </si>
  <si>
    <t>"výplň studny č.1-4 - drcené kamenivo frakce 32-63mm"</t>
  </si>
  <si>
    <t xml:space="preserve">"studna č.1" 1,7*1,7*3,14/4*4,0 </t>
  </si>
  <si>
    <t>"studna č.2" 2,4*2,4*3,14/4*4,0</t>
  </si>
  <si>
    <t xml:space="preserve">"studna č.3" 2,3*2,3*3,14/4*4,0 </t>
  </si>
  <si>
    <t xml:space="preserve">"studna č.4" 2,3*2,3*3,14/4*4,0 </t>
  </si>
  <si>
    <t>463211153</t>
  </si>
  <si>
    <t>Rovnanina objemu přes 3 m3 z lomového kamene tříděného hm přes 200 do 500 kg s urovnáním líce</t>
  </si>
  <si>
    <t>-1377098463</t>
  </si>
  <si>
    <t>Rovnanina z lomového kamene neupraveného pro podélné i příčné objekty objemu přes 3 m3 z kamene tříděného, s urovnáním líce a vyklínováním spár úlomky kamene hmotnost jednotlivých kamenů přes 200 do 500 kg</t>
  </si>
  <si>
    <t>"stabilizace pravého břehu řeky v délce 17,0 v místě navrhovaného sjezdu do řeky"</t>
  </si>
  <si>
    <t>4,5*17,0*0,6</t>
  </si>
  <si>
    <t>Komunikace pozemní</t>
  </si>
  <si>
    <t>565151111</t>
  </si>
  <si>
    <t>Vyrovnání povrchu dosavadních podkladů obalovaným kamenivem ACP (OK) tl 70 mm</t>
  </si>
  <si>
    <t>722091977</t>
  </si>
  <si>
    <t xml:space="preserve">Vyrovnání povrchu dosavadních podkladů  s rozprostřením hmot a zhutněním obalovaným kamenivem ACP (OK) tl. 70 mm</t>
  </si>
  <si>
    <t>572141112</t>
  </si>
  <si>
    <t>Vyrovnání povrchu dosavadních krytů asfaltovým betonem ACO (AB) tl do 60 mm</t>
  </si>
  <si>
    <t>-707910874</t>
  </si>
  <si>
    <t xml:space="preserve">Vyrovnání povrchu dosavadních krytů  s rozprostřením hmot a zhutněním asfaltovým betonem ACO (AB) tl. přes 40 do 60 mm</t>
  </si>
  <si>
    <t>572211111</t>
  </si>
  <si>
    <t>Vyspravení výtluků na krajnicích a komunikacích kamenivem hrubým drceným</t>
  </si>
  <si>
    <t>-1306907222</t>
  </si>
  <si>
    <t>Vyspravení výtluků a propadlých míst na krajnicích a komunikacích s rozprostřením a zhutněním kamenivem hrubým drceným</t>
  </si>
  <si>
    <t>50*0,2</t>
  </si>
  <si>
    <t>572241112</t>
  </si>
  <si>
    <t>Vyspravení výtluků asfaltovým betonem ACO (AB) tl do 60 mm při vyspravované ploše do 10% na 1 km</t>
  </si>
  <si>
    <t>-405059268</t>
  </si>
  <si>
    <t>Vyspravení výtluků materiálem na bázi asfaltu s řezáním, vysekáním, očištěním, zaplněním směsí a zhutněním asfaltovým betonem ACO (AB) při vyspravované ploše na 1 km komunikace do 10 % tl. přes 40 do 60 mm</t>
  </si>
  <si>
    <t>919112223</t>
  </si>
  <si>
    <t>Řezání spár pro vytvoření komůrky š 15 mm hl 30 mm pro těsnící zálivku v živičném krytu</t>
  </si>
  <si>
    <t>485108469</t>
  </si>
  <si>
    <t xml:space="preserve">Řezání dilatačních spár v živičném krytu  vytvoření komůrky pro těsnící zálivku šířky 15 mm, hloubky 30 mm</t>
  </si>
  <si>
    <t>919121122</t>
  </si>
  <si>
    <t>Těsnění spár zálivkou za studena pro komůrky š 15 mm hl 30 mm s těsnicím profilem</t>
  </si>
  <si>
    <t>-887572554</t>
  </si>
  <si>
    <t xml:space="preserve">Utěsnění dilatačních spár zálivkou za studena  v cementobetonovém nebo živičném krytu včetně adhezního nátěru s těsnicím profilem pod zálivkou, pro komůrky šířky 15 mm, hloubky 30 mm</t>
  </si>
  <si>
    <t>919735112</t>
  </si>
  <si>
    <t>Řezání stávajícího živičného krytu hl do 100 mm</t>
  </si>
  <si>
    <t>-1121470851</t>
  </si>
  <si>
    <t xml:space="preserve">Řezání stávajícího živičného krytu nebo podkladu  hloubky přes 50 do 100 mm</t>
  </si>
  <si>
    <t>938908411</t>
  </si>
  <si>
    <t>Čištění vozovek splachováním vodou</t>
  </si>
  <si>
    <t>-1091874946</t>
  </si>
  <si>
    <t>Čištění vozovek splachováním vodou povrchu podkladu nebo krytu živičného, betonového nebo dlážděného</t>
  </si>
  <si>
    <t>300,0*3,0</t>
  </si>
  <si>
    <t>961044111</t>
  </si>
  <si>
    <t>-2071917143</t>
  </si>
  <si>
    <t xml:space="preserve">Bourání základů z betonu  prostého</t>
  </si>
  <si>
    <t>R02_1</t>
  </si>
  <si>
    <t>Likvidace stávajícího oplocení</t>
  </si>
  <si>
    <t>1331135931</t>
  </si>
  <si>
    <t>"rozebrání a likvidace stávající konstrukce oplocení /pletivo výška 1,5m, celková délka oplocení - 16,1+9,0=25,1 m/"</t>
  </si>
  <si>
    <t>"bourání plotových sloupků a vzpěr - ocelové sloupky výška 1,8m"</t>
  </si>
  <si>
    <t>"včetně souvisejících činností /naložení, přemístění, uložení/) a poplatků v souladu s platnou legislativou"</t>
  </si>
  <si>
    <t>R02_2</t>
  </si>
  <si>
    <t>Likvidace pařezů</t>
  </si>
  <si>
    <t>-1024554693</t>
  </si>
  <si>
    <t xml:space="preserve">"Likvidace pařezů včetně naložení, vodorovného přemístění, uložení, včetně souvisejících činností a poplatku za skládkovné"  </t>
  </si>
  <si>
    <t>"v souladu s platnou legislativou dle možností zhotovitele, včetně předložení dokladu o likvidaci"</t>
  </si>
  <si>
    <t>R02_3</t>
  </si>
  <si>
    <t xml:space="preserve">Provizorní zatrubněný přejezd náhonu </t>
  </si>
  <si>
    <t>1438989841</t>
  </si>
  <si>
    <t xml:space="preserve">"zřízení provizorního zatrubněného přejezdu náhonu a násypu levého břehu náhonu podél plochy zařízení staveniště - 1" </t>
  </si>
  <si>
    <t xml:space="preserve">"včetně následného zrušení dle specifikace PD-" </t>
  </si>
  <si>
    <t>"včetně likvidace zeminy v souladu se zákonem o odpadech v platném znění včetně naložení, přemístění, uložení a poplatku za skládku"</t>
  </si>
  <si>
    <t>"- příloha D.1.1 Technická zpráva, D.1.6 Provizorní zpevněný přejezd náhonu – vzorové příčné řezy a C.4 Situace POV"</t>
  </si>
  <si>
    <t>"předpoklad potrubí zhotovitele"</t>
  </si>
  <si>
    <t>"zajištění převedení vody a zajištění čerpání vody a pohotovostní čerpací soupravy během realizace provizorního zatrubněného přejezdu náhonu"</t>
  </si>
  <si>
    <t>R02_4</t>
  </si>
  <si>
    <t xml:space="preserve">Provizorní sjezd na ochranou zemní hrázku v korytě řeky </t>
  </si>
  <si>
    <t>-88881217</t>
  </si>
  <si>
    <t>"zřízení provizorního sjezdu na ochranou zemní hrázku v korytě řeky včetně následného zrušení dle specifikace PD -"</t>
  </si>
  <si>
    <t>"- příloha D.1.1 Technická zpráva C.4 Situace POV"</t>
  </si>
  <si>
    <t>"hutněný násyp sjezdu na ochrannou hrázku /dodávka vhodného zhutnitelného materiálu/, zpevnění povrchu silničními panely"</t>
  </si>
  <si>
    <t xml:space="preserve">"odstranění provizorního sjezdu po dokončení stavby" </t>
  </si>
  <si>
    <t>R02_5</t>
  </si>
  <si>
    <t xml:space="preserve">Provizorní zpevnění lávky v místě objektu MVE </t>
  </si>
  <si>
    <t>2086423711</t>
  </si>
  <si>
    <t>"pro přístup /pouze pro pěší/ včetně následné demontáže po dokončení stavby – ocelové pochozí panely"</t>
  </si>
  <si>
    <t>R02_6</t>
  </si>
  <si>
    <t>Likvidace vybouraných hmot a suti - asfaltové povrchy</t>
  </si>
  <si>
    <t>-1175469471</t>
  </si>
  <si>
    <t>Likvidace vybouraných hmot a suti - asfalt</t>
  </si>
  <si>
    <t>"113107342" 17,6</t>
  </si>
  <si>
    <t>R02_7</t>
  </si>
  <si>
    <t>-1516557203</t>
  </si>
  <si>
    <t>"961044111" 13,96</t>
  </si>
  <si>
    <t>"139951121" 15,79*2,4</t>
  </si>
  <si>
    <t>R02_8</t>
  </si>
  <si>
    <t>1078019975</t>
  </si>
  <si>
    <t>"938908411" 18</t>
  </si>
  <si>
    <t>"113107321" 8,5</t>
  </si>
  <si>
    <t>342460553</t>
  </si>
  <si>
    <t>03 - Vedlejší rozpočtové náklady</t>
  </si>
  <si>
    <t>VRN - Vedlejší rozpočtové náklady</t>
  </si>
  <si>
    <t>VRN</t>
  </si>
  <si>
    <t>R03_01</t>
  </si>
  <si>
    <t>Zpracování pasportizace stavbou dotčených ploch a objektů</t>
  </si>
  <si>
    <t>1024</t>
  </si>
  <si>
    <t>844048858</t>
  </si>
  <si>
    <t>"Zpracování pasportizace stavbou dotčených ploch a objektů"</t>
  </si>
  <si>
    <t>"měření objektů v blízkosti stavby a jejich případné statické zajištění"</t>
  </si>
  <si>
    <t>"zajištění fotodokumentace"</t>
  </si>
  <si>
    <t>R03_02</t>
  </si>
  <si>
    <t>Vytýčení inženýrských sítí</t>
  </si>
  <si>
    <t>725681266</t>
  </si>
  <si>
    <t xml:space="preserve">"Aktualizace vyjádření všech správců sítí, která pozbudou platnosti  v období mezi předáním staveniště a vytýčení sítí"</t>
  </si>
  <si>
    <t xml:space="preserve">"vytýčení všech sítí  na stavbě v případě výskytu a koordinace postupu s jejich provozovateli"</t>
  </si>
  <si>
    <t>R03_03</t>
  </si>
  <si>
    <t>Dílenská a výrobní a realizační dokumentace</t>
  </si>
  <si>
    <t>1367794509</t>
  </si>
  <si>
    <t>"Zpracování a předání doplněné dokumentace pro provádění stavby o realizační detaily stavby a technologické postupy zhotovitele-"</t>
  </si>
  <si>
    <t>"-dílenská a výrobní dokumentace"</t>
  </si>
  <si>
    <t>R03_04</t>
  </si>
  <si>
    <t>Vytýčení stavby</t>
  </si>
  <si>
    <t>789588793</t>
  </si>
  <si>
    <t>"Vytýčení stavby (případně pozemků nebo provedení jiných geodetických prací ) odborně způsobilou osobou v oboru zeměměřictví"</t>
  </si>
  <si>
    <t>R03_05</t>
  </si>
  <si>
    <t xml:space="preserve">Povodňový plán a havarijní plán </t>
  </si>
  <si>
    <t>1570470433</t>
  </si>
  <si>
    <t xml:space="preserve">"Aktualizce a předání  Povodňového plánu - PP a havarijního plánu - HP stavby ve dvou písemných vyhotoveních"</t>
  </si>
  <si>
    <t>"včetně schválení PP příslušnou obcí, včetně schválení HP vodoprávním úřadem"</t>
  </si>
  <si>
    <t>R03_06</t>
  </si>
  <si>
    <t xml:space="preserve">Dopravní opatření </t>
  </si>
  <si>
    <t>-1707427614</t>
  </si>
  <si>
    <t>"Dopravní opatření - projednání a zajištění zvláštního užívání komunikací a veřejných ploch"</t>
  </si>
  <si>
    <t xml:space="preserve">"včetně zajištění dopravního značení v místě vjezdu na staveniště  v rozsahu nezbytném pro řádné a bezpečné provádění stavby"</t>
  </si>
  <si>
    <t>R03_07</t>
  </si>
  <si>
    <t>Zajištění slovení rybí obsádky</t>
  </si>
  <si>
    <t>-1290481445</t>
  </si>
  <si>
    <t xml:space="preserve">"Zajištění slovení rybí obsádky, zajištění oznámení zahájení prací na vodním toku příslušnému uživateli rybářského revíru" </t>
  </si>
  <si>
    <t>R03_08</t>
  </si>
  <si>
    <t>Aktualizace plánu BOZP a provedení opatření při výstavbě vyplývající z plánu BOZP</t>
  </si>
  <si>
    <t>909417610</t>
  </si>
  <si>
    <t>R03_09</t>
  </si>
  <si>
    <t>Zajištění umístění štítku o povolení stavby a oznámení o zahájení stavby OIP</t>
  </si>
  <si>
    <t>581701504</t>
  </si>
  <si>
    <t xml:space="preserve">"Zajištění umístění šítku o povolení stavby a stejnopisu oznámení o zahájení stavby oblastnímu inspektorátu práce" </t>
  </si>
  <si>
    <t>"na veřejném místě u vstupu na staveniště"</t>
  </si>
  <si>
    <t>R03_10</t>
  </si>
  <si>
    <t xml:space="preserve">Zařízení staveniště </t>
  </si>
  <si>
    <t>-2109401269</t>
  </si>
  <si>
    <t xml:space="preserve">"Příprava a úprava staveniště, včetně staveništního zařízení a jeho následná likvidace po skončení stavby" </t>
  </si>
  <si>
    <t>"další opatření vyplývající z výzvy objednatele a návrhu SOD"</t>
  </si>
  <si>
    <t>R03_11</t>
  </si>
  <si>
    <t>Opatření při výstavbě vyplývající z povodňového a havarijního plánu</t>
  </si>
  <si>
    <t>-1343607652</t>
  </si>
  <si>
    <t>R03_12</t>
  </si>
  <si>
    <t>Účast geotechnika na stavbě</t>
  </si>
  <si>
    <t>1764817083</t>
  </si>
  <si>
    <t>R03_13</t>
  </si>
  <si>
    <t>Provedení zkoušek</t>
  </si>
  <si>
    <t>-11321443</t>
  </si>
  <si>
    <t>"Provedení zkoušek a předložení výsledků těchto zkoušek a atestů k prokázání požadovaných kvalitativních parametrů díla"</t>
  </si>
  <si>
    <t>"předložení dokumentace o shodě materiálů ve smyslu zákona č. 22/1997 Sb. ve znění pozdějších předpisů"</t>
  </si>
  <si>
    <t>R03_14</t>
  </si>
  <si>
    <t>Archeologický průzkum - zajištění archeologického dozoru po dobu realizace stavby</t>
  </si>
  <si>
    <t>943547277</t>
  </si>
  <si>
    <t>R03_15</t>
  </si>
  <si>
    <t>Dokumentace skutečného provedení stavby</t>
  </si>
  <si>
    <t>852125702</t>
  </si>
  <si>
    <t xml:space="preserve">"zpracování a předání  dokumentace skutečného provedení stavby (3pare + 3 v elektronické formě) objednateli"</t>
  </si>
  <si>
    <t>"zaměření skutečného provedení stavby - geodetická část dokumentace (3 pare + 3 v elektronické formě)"</t>
  </si>
  <si>
    <t>"v rozsahu odpovídajícím příslušným právním předpisům"</t>
  </si>
  <si>
    <t>"obsahující výškopisné a polohopisné zaměření na podkladě katastrální mapy"</t>
  </si>
  <si>
    <t>"zpracování geometrického plánu dokončené stavby ověřené katastrálním úřadem"</t>
  </si>
  <si>
    <t>"pořízení fotodokumentace stavby - 1x CDrom"</t>
  </si>
  <si>
    <t>1,0</t>
  </si>
  <si>
    <t>R03_16</t>
  </si>
  <si>
    <t>Protokolární předání stavbou dotčených pozemků a komunikací</t>
  </si>
  <si>
    <t>-1555860818</t>
  </si>
  <si>
    <t>"Protokolární předání stavbou dotčených pozemků a komunikací, uvedení do původního stavu zpět jejich vlastníkům"</t>
  </si>
</sst>
</file>

<file path=xl/styles.xml><?xml version="1.0" encoding="utf-8"?>
<styleSheet xmlns="http://schemas.openxmlformats.org/spreadsheetml/2006/main">
  <numFmts count="3">
    <numFmt numFmtId="164" formatCode="#,##0.00%"/>
    <numFmt numFmtId="165" formatCode="dd\.mm\.yyyy"/>
    <numFmt numFmtId="166" formatCode="#,##0.00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8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4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4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4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4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6</v>
      </c>
    </row>
    <row r="5" s="1" customFormat="1" ht="12" customHeight="1">
      <c r="B5" s="21"/>
      <c r="C5" s="22"/>
      <c r="D5" s="26" t="s">
        <v>12</v>
      </c>
      <c r="E5" s="22"/>
      <c r="F5" s="22"/>
      <c r="G5" s="22"/>
      <c r="H5" s="22"/>
      <c r="I5" s="22"/>
      <c r="J5" s="22"/>
      <c r="K5" s="27" t="s">
        <v>13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14</v>
      </c>
      <c r="BS5" s="17" t="s">
        <v>6</v>
      </c>
    </row>
    <row r="6" s="1" customFormat="1" ht="36.96" customHeight="1">
      <c r="B6" s="21"/>
      <c r="C6" s="22"/>
      <c r="D6" s="29" t="s">
        <v>15</v>
      </c>
      <c r="E6" s="22"/>
      <c r="F6" s="22"/>
      <c r="G6" s="22"/>
      <c r="H6" s="22"/>
      <c r="I6" s="22"/>
      <c r="J6" s="22"/>
      <c r="K6" s="30" t="s">
        <v>16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17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18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19</v>
      </c>
      <c r="E8" s="22"/>
      <c r="F8" s="22"/>
      <c r="G8" s="22"/>
      <c r="H8" s="22"/>
      <c r="I8" s="22"/>
      <c r="J8" s="22"/>
      <c r="K8" s="27" t="s">
        <v>20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21</v>
      </c>
      <c r="AL8" s="22"/>
      <c r="AM8" s="22"/>
      <c r="AN8" s="33" t="s">
        <v>22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23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24</v>
      </c>
      <c r="AL10" s="22"/>
      <c r="AM10" s="22"/>
      <c r="AN10" s="27" t="s">
        <v>25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27</v>
      </c>
      <c r="AL11" s="22"/>
      <c r="AM11" s="22"/>
      <c r="AN11" s="27" t="s">
        <v>28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29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24</v>
      </c>
      <c r="AL13" s="22"/>
      <c r="AM13" s="22"/>
      <c r="AN13" s="34" t="s">
        <v>30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30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L14" s="22"/>
      <c r="AM14" s="22"/>
      <c r="AN14" s="34" t="s">
        <v>30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31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24</v>
      </c>
      <c r="AL16" s="22"/>
      <c r="AM16" s="22"/>
      <c r="AN16" s="27" t="s">
        <v>32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33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27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34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35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24</v>
      </c>
      <c r="AL19" s="22"/>
      <c r="AM19" s="22"/>
      <c r="AN19" s="27" t="s">
        <v>32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27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34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36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37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38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39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40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41</v>
      </c>
      <c r="E29" s="47"/>
      <c r="F29" s="32" t="s">
        <v>42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43</v>
      </c>
      <c r="G30" s="47"/>
      <c r="H30" s="47"/>
      <c r="I30" s="47"/>
      <c r="J30" s="47"/>
      <c r="K30" s="47"/>
      <c r="L30" s="48">
        <v>0.14999999999999999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44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45</v>
      </c>
      <c r="G32" s="47"/>
      <c r="H32" s="47"/>
      <c r="I32" s="47"/>
      <c r="J32" s="47"/>
      <c r="K32" s="47"/>
      <c r="L32" s="48">
        <v>0.14999999999999999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46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47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48</v>
      </c>
      <c r="U35" s="54"/>
      <c r="V35" s="54"/>
      <c r="W35" s="54"/>
      <c r="X35" s="56" t="s">
        <v>49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50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51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52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53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52</v>
      </c>
      <c r="AI60" s="42"/>
      <c r="AJ60" s="42"/>
      <c r="AK60" s="42"/>
      <c r="AL60" s="42"/>
      <c r="AM60" s="64" t="s">
        <v>53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54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55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52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53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52</v>
      </c>
      <c r="AI75" s="42"/>
      <c r="AJ75" s="42"/>
      <c r="AK75" s="42"/>
      <c r="AL75" s="42"/>
      <c r="AM75" s="64" t="s">
        <v>53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56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12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375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15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>Mže, ř.km 13,878, Kozolupy, oprava jezu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19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>Mže, ř.km 13,878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21</v>
      </c>
      <c r="AJ87" s="40"/>
      <c r="AK87" s="40"/>
      <c r="AL87" s="40"/>
      <c r="AM87" s="79" t="str">
        <f>IF(AN8= "","",AN8)</f>
        <v>18. 11. 2022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15.15" customHeight="1">
      <c r="A89" s="38"/>
      <c r="B89" s="39"/>
      <c r="C89" s="32" t="s">
        <v>23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>Povodí Vltavy s.p.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31</v>
      </c>
      <c r="AJ89" s="40"/>
      <c r="AK89" s="40"/>
      <c r="AL89" s="40"/>
      <c r="AM89" s="80" t="str">
        <f>IF(E17="","",E17)</f>
        <v>Ing. Jiří Tägl</v>
      </c>
      <c r="AN89" s="71"/>
      <c r="AO89" s="71"/>
      <c r="AP89" s="71"/>
      <c r="AQ89" s="40"/>
      <c r="AR89" s="44"/>
      <c r="AS89" s="81" t="s">
        <v>57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5" customHeight="1">
      <c r="A90" s="38"/>
      <c r="B90" s="39"/>
      <c r="C90" s="32" t="s">
        <v>29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35</v>
      </c>
      <c r="AJ90" s="40"/>
      <c r="AK90" s="40"/>
      <c r="AL90" s="40"/>
      <c r="AM90" s="80" t="str">
        <f>IF(E20="","",E20)</f>
        <v>Ing. Jiří Tägl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58</v>
      </c>
      <c r="D92" s="94"/>
      <c r="E92" s="94"/>
      <c r="F92" s="94"/>
      <c r="G92" s="94"/>
      <c r="H92" s="95"/>
      <c r="I92" s="96" t="s">
        <v>59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60</v>
      </c>
      <c r="AH92" s="94"/>
      <c r="AI92" s="94"/>
      <c r="AJ92" s="94"/>
      <c r="AK92" s="94"/>
      <c r="AL92" s="94"/>
      <c r="AM92" s="94"/>
      <c r="AN92" s="96" t="s">
        <v>61</v>
      </c>
      <c r="AO92" s="94"/>
      <c r="AP92" s="98"/>
      <c r="AQ92" s="99" t="s">
        <v>62</v>
      </c>
      <c r="AR92" s="44"/>
      <c r="AS92" s="100" t="s">
        <v>63</v>
      </c>
      <c r="AT92" s="101" t="s">
        <v>64</v>
      </c>
      <c r="AU92" s="101" t="s">
        <v>65</v>
      </c>
      <c r="AV92" s="101" t="s">
        <v>66</v>
      </c>
      <c r="AW92" s="101" t="s">
        <v>67</v>
      </c>
      <c r="AX92" s="101" t="s">
        <v>68</v>
      </c>
      <c r="AY92" s="101" t="s">
        <v>69</v>
      </c>
      <c r="AZ92" s="101" t="s">
        <v>70</v>
      </c>
      <c r="BA92" s="101" t="s">
        <v>71</v>
      </c>
      <c r="BB92" s="101" t="s">
        <v>72</v>
      </c>
      <c r="BC92" s="101" t="s">
        <v>73</v>
      </c>
      <c r="BD92" s="102" t="s">
        <v>74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75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ROUND(SUM(AG95:AG97),2)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ROUND(SUM(AS95:AS97),2)</f>
        <v>0</v>
      </c>
      <c r="AT94" s="114">
        <f>ROUND(SUM(AV94:AW94),2)</f>
        <v>0</v>
      </c>
      <c r="AU94" s="115">
        <f>ROUND(SUM(AU95:AU97),5)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ROUND(SUM(AZ95:AZ97),2)</f>
        <v>0</v>
      </c>
      <c r="BA94" s="114">
        <f>ROUND(SUM(BA95:BA97),2)</f>
        <v>0</v>
      </c>
      <c r="BB94" s="114">
        <f>ROUND(SUM(BB95:BB97),2)</f>
        <v>0</v>
      </c>
      <c r="BC94" s="114">
        <f>ROUND(SUM(BC95:BC97),2)</f>
        <v>0</v>
      </c>
      <c r="BD94" s="116">
        <f>ROUND(SUM(BD95:BD97),2)</f>
        <v>0</v>
      </c>
      <c r="BE94" s="6"/>
      <c r="BS94" s="117" t="s">
        <v>76</v>
      </c>
      <c r="BT94" s="117" t="s">
        <v>77</v>
      </c>
      <c r="BU94" s="118" t="s">
        <v>78</v>
      </c>
      <c r="BV94" s="117" t="s">
        <v>79</v>
      </c>
      <c r="BW94" s="117" t="s">
        <v>5</v>
      </c>
      <c r="BX94" s="117" t="s">
        <v>80</v>
      </c>
      <c r="CL94" s="117" t="s">
        <v>1</v>
      </c>
    </row>
    <row r="95" s="7" customFormat="1" ht="16.5" customHeight="1">
      <c r="A95" s="119" t="s">
        <v>81</v>
      </c>
      <c r="B95" s="120"/>
      <c r="C95" s="121"/>
      <c r="D95" s="122" t="s">
        <v>82</v>
      </c>
      <c r="E95" s="122"/>
      <c r="F95" s="122"/>
      <c r="G95" s="122"/>
      <c r="H95" s="122"/>
      <c r="I95" s="123"/>
      <c r="J95" s="122" t="s">
        <v>83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'01 - SO 01 OPRAVA JEZU'!J30</f>
        <v>0</v>
      </c>
      <c r="AH95" s="123"/>
      <c r="AI95" s="123"/>
      <c r="AJ95" s="123"/>
      <c r="AK95" s="123"/>
      <c r="AL95" s="123"/>
      <c r="AM95" s="123"/>
      <c r="AN95" s="124">
        <f>SUM(AG95,AT95)</f>
        <v>0</v>
      </c>
      <c r="AO95" s="123"/>
      <c r="AP95" s="123"/>
      <c r="AQ95" s="125" t="s">
        <v>84</v>
      </c>
      <c r="AR95" s="126"/>
      <c r="AS95" s="127">
        <v>0</v>
      </c>
      <c r="AT95" s="128">
        <f>ROUND(SUM(AV95:AW95),2)</f>
        <v>0</v>
      </c>
      <c r="AU95" s="129">
        <f>'01 - SO 01 OPRAVA JEZU'!P127</f>
        <v>0</v>
      </c>
      <c r="AV95" s="128">
        <f>'01 - SO 01 OPRAVA JEZU'!J33</f>
        <v>0</v>
      </c>
      <c r="AW95" s="128">
        <f>'01 - SO 01 OPRAVA JEZU'!J34</f>
        <v>0</v>
      </c>
      <c r="AX95" s="128">
        <f>'01 - SO 01 OPRAVA JEZU'!J35</f>
        <v>0</v>
      </c>
      <c r="AY95" s="128">
        <f>'01 - SO 01 OPRAVA JEZU'!J36</f>
        <v>0</v>
      </c>
      <c r="AZ95" s="128">
        <f>'01 - SO 01 OPRAVA JEZU'!F33</f>
        <v>0</v>
      </c>
      <c r="BA95" s="128">
        <f>'01 - SO 01 OPRAVA JEZU'!F34</f>
        <v>0</v>
      </c>
      <c r="BB95" s="128">
        <f>'01 - SO 01 OPRAVA JEZU'!F35</f>
        <v>0</v>
      </c>
      <c r="BC95" s="128">
        <f>'01 - SO 01 OPRAVA JEZU'!F36</f>
        <v>0</v>
      </c>
      <c r="BD95" s="130">
        <f>'01 - SO 01 OPRAVA JEZU'!F37</f>
        <v>0</v>
      </c>
      <c r="BE95" s="7"/>
      <c r="BT95" s="131" t="s">
        <v>85</v>
      </c>
      <c r="BV95" s="131" t="s">
        <v>79</v>
      </c>
      <c r="BW95" s="131" t="s">
        <v>86</v>
      </c>
      <c r="BX95" s="131" t="s">
        <v>5</v>
      </c>
      <c r="CL95" s="131" t="s">
        <v>1</v>
      </c>
      <c r="CM95" s="131" t="s">
        <v>87</v>
      </c>
    </row>
    <row r="96" s="7" customFormat="1" ht="24.75" customHeight="1">
      <c r="A96" s="119" t="s">
        <v>81</v>
      </c>
      <c r="B96" s="120"/>
      <c r="C96" s="121"/>
      <c r="D96" s="122" t="s">
        <v>88</v>
      </c>
      <c r="E96" s="122"/>
      <c r="F96" s="122"/>
      <c r="G96" s="122"/>
      <c r="H96" s="122"/>
      <c r="I96" s="123"/>
      <c r="J96" s="122" t="s">
        <v>89</v>
      </c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24">
        <f>'02 - SO 02 PROVIZORNÍ PŘÍ...'!J30</f>
        <v>0</v>
      </c>
      <c r="AH96" s="123"/>
      <c r="AI96" s="123"/>
      <c r="AJ96" s="123"/>
      <c r="AK96" s="123"/>
      <c r="AL96" s="123"/>
      <c r="AM96" s="123"/>
      <c r="AN96" s="124">
        <f>SUM(AG96,AT96)</f>
        <v>0</v>
      </c>
      <c r="AO96" s="123"/>
      <c r="AP96" s="123"/>
      <c r="AQ96" s="125" t="s">
        <v>84</v>
      </c>
      <c r="AR96" s="126"/>
      <c r="AS96" s="127">
        <v>0</v>
      </c>
      <c r="AT96" s="128">
        <f>ROUND(SUM(AV96:AW96),2)</f>
        <v>0</v>
      </c>
      <c r="AU96" s="129">
        <f>'02 - SO 02 PROVIZORNÍ PŘÍ...'!P124</f>
        <v>0</v>
      </c>
      <c r="AV96" s="128">
        <f>'02 - SO 02 PROVIZORNÍ PŘÍ...'!J33</f>
        <v>0</v>
      </c>
      <c r="AW96" s="128">
        <f>'02 - SO 02 PROVIZORNÍ PŘÍ...'!J34</f>
        <v>0</v>
      </c>
      <c r="AX96" s="128">
        <f>'02 - SO 02 PROVIZORNÍ PŘÍ...'!J35</f>
        <v>0</v>
      </c>
      <c r="AY96" s="128">
        <f>'02 - SO 02 PROVIZORNÍ PŘÍ...'!J36</f>
        <v>0</v>
      </c>
      <c r="AZ96" s="128">
        <f>'02 - SO 02 PROVIZORNÍ PŘÍ...'!F33</f>
        <v>0</v>
      </c>
      <c r="BA96" s="128">
        <f>'02 - SO 02 PROVIZORNÍ PŘÍ...'!F34</f>
        <v>0</v>
      </c>
      <c r="BB96" s="128">
        <f>'02 - SO 02 PROVIZORNÍ PŘÍ...'!F35</f>
        <v>0</v>
      </c>
      <c r="BC96" s="128">
        <f>'02 - SO 02 PROVIZORNÍ PŘÍ...'!F36</f>
        <v>0</v>
      </c>
      <c r="BD96" s="130">
        <f>'02 - SO 02 PROVIZORNÍ PŘÍ...'!F37</f>
        <v>0</v>
      </c>
      <c r="BE96" s="7"/>
      <c r="BT96" s="131" t="s">
        <v>85</v>
      </c>
      <c r="BV96" s="131" t="s">
        <v>79</v>
      </c>
      <c r="BW96" s="131" t="s">
        <v>90</v>
      </c>
      <c r="BX96" s="131" t="s">
        <v>5</v>
      </c>
      <c r="CL96" s="131" t="s">
        <v>1</v>
      </c>
      <c r="CM96" s="131" t="s">
        <v>87</v>
      </c>
    </row>
    <row r="97" s="7" customFormat="1" ht="16.5" customHeight="1">
      <c r="A97" s="119" t="s">
        <v>81</v>
      </c>
      <c r="B97" s="120"/>
      <c r="C97" s="121"/>
      <c r="D97" s="122" t="s">
        <v>91</v>
      </c>
      <c r="E97" s="122"/>
      <c r="F97" s="122"/>
      <c r="G97" s="122"/>
      <c r="H97" s="122"/>
      <c r="I97" s="123"/>
      <c r="J97" s="122" t="s">
        <v>92</v>
      </c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  <c r="AG97" s="124">
        <f>'03 - Vedlejší rozpočtové ...'!J30</f>
        <v>0</v>
      </c>
      <c r="AH97" s="123"/>
      <c r="AI97" s="123"/>
      <c r="AJ97" s="123"/>
      <c r="AK97" s="123"/>
      <c r="AL97" s="123"/>
      <c r="AM97" s="123"/>
      <c r="AN97" s="124">
        <f>SUM(AG97,AT97)</f>
        <v>0</v>
      </c>
      <c r="AO97" s="123"/>
      <c r="AP97" s="123"/>
      <c r="AQ97" s="125" t="s">
        <v>84</v>
      </c>
      <c r="AR97" s="126"/>
      <c r="AS97" s="132">
        <v>0</v>
      </c>
      <c r="AT97" s="133">
        <f>ROUND(SUM(AV97:AW97),2)</f>
        <v>0</v>
      </c>
      <c r="AU97" s="134">
        <f>'03 - Vedlejší rozpočtové ...'!P117</f>
        <v>0</v>
      </c>
      <c r="AV97" s="133">
        <f>'03 - Vedlejší rozpočtové ...'!J33</f>
        <v>0</v>
      </c>
      <c r="AW97" s="133">
        <f>'03 - Vedlejší rozpočtové ...'!J34</f>
        <v>0</v>
      </c>
      <c r="AX97" s="133">
        <f>'03 - Vedlejší rozpočtové ...'!J35</f>
        <v>0</v>
      </c>
      <c r="AY97" s="133">
        <f>'03 - Vedlejší rozpočtové ...'!J36</f>
        <v>0</v>
      </c>
      <c r="AZ97" s="133">
        <f>'03 - Vedlejší rozpočtové ...'!F33</f>
        <v>0</v>
      </c>
      <c r="BA97" s="133">
        <f>'03 - Vedlejší rozpočtové ...'!F34</f>
        <v>0</v>
      </c>
      <c r="BB97" s="133">
        <f>'03 - Vedlejší rozpočtové ...'!F35</f>
        <v>0</v>
      </c>
      <c r="BC97" s="133">
        <f>'03 - Vedlejší rozpočtové ...'!F36</f>
        <v>0</v>
      </c>
      <c r="BD97" s="135">
        <f>'03 - Vedlejší rozpočtové ...'!F37</f>
        <v>0</v>
      </c>
      <c r="BE97" s="7"/>
      <c r="BT97" s="131" t="s">
        <v>85</v>
      </c>
      <c r="BV97" s="131" t="s">
        <v>79</v>
      </c>
      <c r="BW97" s="131" t="s">
        <v>93</v>
      </c>
      <c r="BX97" s="131" t="s">
        <v>5</v>
      </c>
      <c r="CL97" s="131" t="s">
        <v>1</v>
      </c>
      <c r="CM97" s="131" t="s">
        <v>87</v>
      </c>
    </row>
    <row r="98" s="2" customFormat="1" ht="30" customHeight="1">
      <c r="A98" s="38"/>
      <c r="B98" s="39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4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</row>
    <row r="99" s="2" customFormat="1" ht="6.96" customHeight="1">
      <c r="A99" s="38"/>
      <c r="B99" s="66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  <c r="AN99" s="67"/>
      <c r="AO99" s="67"/>
      <c r="AP99" s="67"/>
      <c r="AQ99" s="67"/>
      <c r="AR99" s="44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</row>
  </sheetData>
  <sheetProtection sheet="1" formatColumns="0" formatRows="0" objects="1" scenarios="1" spinCount="100000" saltValue="1asQCAmzS/luyWRvbmPrsBemP5AT8m+1qV8DX1YJbevEYfeZXxoFsc9rF6PTIi/i1yl+6iJjTJIpxlHuDMV3mw==" hashValue="0SHl0x1vtS6GoulzkXLrXvCWguHxuZIKAPeAl6DRmuRculca6r9OIJ5WPKnF0ZzKwmF16poMHpQpwNQQPFLsnQ==" algorithmName="SHA-512" password="CC35"/>
  <mergeCells count="50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AG94:AM94"/>
    <mergeCell ref="AN94:AP94"/>
    <mergeCell ref="AR2:BE2"/>
  </mergeCells>
  <hyperlinks>
    <hyperlink ref="A95" location="'01 - SO 01 OPRAVA JEZU'!C2" display="/"/>
    <hyperlink ref="A96" location="'02 - SO 02 PROVIZORNÍ PŘÍ...'!C2" display="/"/>
    <hyperlink ref="A97" location="'03 - Vedlejší rozpočtové 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86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87</v>
      </c>
    </row>
    <row r="4" s="1" customFormat="1" ht="24.96" customHeight="1">
      <c r="B4" s="20"/>
      <c r="D4" s="138" t="s">
        <v>94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15</v>
      </c>
      <c r="L6" s="20"/>
    </row>
    <row r="7" s="1" customFormat="1" ht="16.5" customHeight="1">
      <c r="B7" s="20"/>
      <c r="E7" s="141" t="str">
        <f>'Rekapitulace stavby'!K6</f>
        <v>Mže, ř.km 13,878, Kozolupy, oprava jezu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95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96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17</v>
      </c>
      <c r="E11" s="38"/>
      <c r="F11" s="143" t="s">
        <v>1</v>
      </c>
      <c r="G11" s="38"/>
      <c r="H11" s="38"/>
      <c r="I11" s="140" t="s">
        <v>18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19</v>
      </c>
      <c r="E12" s="38"/>
      <c r="F12" s="143" t="s">
        <v>20</v>
      </c>
      <c r="G12" s="38"/>
      <c r="H12" s="38"/>
      <c r="I12" s="140" t="s">
        <v>21</v>
      </c>
      <c r="J12" s="144" t="str">
        <f>'Rekapitulace stavby'!AN8</f>
        <v>18. 11. 2022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23</v>
      </c>
      <c r="E14" s="38"/>
      <c r="F14" s="38"/>
      <c r="G14" s="38"/>
      <c r="H14" s="38"/>
      <c r="I14" s="140" t="s">
        <v>24</v>
      </c>
      <c r="J14" s="143" t="s">
        <v>25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28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29</v>
      </c>
      <c r="E17" s="38"/>
      <c r="F17" s="38"/>
      <c r="G17" s="38"/>
      <c r="H17" s="38"/>
      <c r="I17" s="140" t="s">
        <v>24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31</v>
      </c>
      <c r="E20" s="38"/>
      <c r="F20" s="38"/>
      <c r="G20" s="38"/>
      <c r="H20" s="38"/>
      <c r="I20" s="140" t="s">
        <v>24</v>
      </c>
      <c r="J20" s="143" t="s">
        <v>32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33</v>
      </c>
      <c r="F21" s="38"/>
      <c r="G21" s="38"/>
      <c r="H21" s="38"/>
      <c r="I21" s="140" t="s">
        <v>27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35</v>
      </c>
      <c r="E23" s="38"/>
      <c r="F23" s="38"/>
      <c r="G23" s="38"/>
      <c r="H23" s="38"/>
      <c r="I23" s="140" t="s">
        <v>24</v>
      </c>
      <c r="J23" s="143" t="s">
        <v>32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33</v>
      </c>
      <c r="F24" s="38"/>
      <c r="G24" s="38"/>
      <c r="H24" s="38"/>
      <c r="I24" s="140" t="s">
        <v>27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36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37</v>
      </c>
      <c r="E30" s="38"/>
      <c r="F30" s="38"/>
      <c r="G30" s="38"/>
      <c r="H30" s="38"/>
      <c r="I30" s="38"/>
      <c r="J30" s="151">
        <f>ROUND(J127,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39</v>
      </c>
      <c r="G32" s="38"/>
      <c r="H32" s="38"/>
      <c r="I32" s="152" t="s">
        <v>38</v>
      </c>
      <c r="J32" s="152" t="s">
        <v>40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41</v>
      </c>
      <c r="E33" s="140" t="s">
        <v>42</v>
      </c>
      <c r="F33" s="154">
        <f>ROUND((SUM(BE127:BE682)),  2)</f>
        <v>0</v>
      </c>
      <c r="G33" s="38"/>
      <c r="H33" s="38"/>
      <c r="I33" s="155">
        <v>0.20999999999999999</v>
      </c>
      <c r="J33" s="154">
        <f>ROUND(((SUM(BE127:BE682))*I33),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43</v>
      </c>
      <c r="F34" s="154">
        <f>ROUND((SUM(BF127:BF682)),  2)</f>
        <v>0</v>
      </c>
      <c r="G34" s="38"/>
      <c r="H34" s="38"/>
      <c r="I34" s="155">
        <v>0.14999999999999999</v>
      </c>
      <c r="J34" s="154">
        <f>ROUND(((SUM(BF127:BF682))*I34),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44</v>
      </c>
      <c r="F35" s="154">
        <f>ROUND((SUM(BG127:BG682)),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45</v>
      </c>
      <c r="F36" s="154">
        <f>ROUND((SUM(BH127:BH682)),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46</v>
      </c>
      <c r="F37" s="154">
        <f>ROUND((SUM(BI127:BI682)),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47</v>
      </c>
      <c r="E39" s="158"/>
      <c r="F39" s="158"/>
      <c r="G39" s="159" t="s">
        <v>48</v>
      </c>
      <c r="H39" s="160" t="s">
        <v>49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50</v>
      </c>
      <c r="E50" s="164"/>
      <c r="F50" s="164"/>
      <c r="G50" s="163" t="s">
        <v>51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52</v>
      </c>
      <c r="E61" s="166"/>
      <c r="F61" s="167" t="s">
        <v>53</v>
      </c>
      <c r="G61" s="165" t="s">
        <v>52</v>
      </c>
      <c r="H61" s="166"/>
      <c r="I61" s="166"/>
      <c r="J61" s="168" t="s">
        <v>53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54</v>
      </c>
      <c r="E65" s="169"/>
      <c r="F65" s="169"/>
      <c r="G65" s="163" t="s">
        <v>55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52</v>
      </c>
      <c r="E76" s="166"/>
      <c r="F76" s="167" t="s">
        <v>53</v>
      </c>
      <c r="G76" s="165" t="s">
        <v>52</v>
      </c>
      <c r="H76" s="166"/>
      <c r="I76" s="166"/>
      <c r="J76" s="168" t="s">
        <v>53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97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15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Mže, ř.km 13,878, Kozolupy, oprava jezu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95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01 - SO 01 OPRAVA JEZU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19</v>
      </c>
      <c r="D89" s="40"/>
      <c r="E89" s="40"/>
      <c r="F89" s="27" t="str">
        <f>F12</f>
        <v>Mže, ř.km 13,878</v>
      </c>
      <c r="G89" s="40"/>
      <c r="H89" s="40"/>
      <c r="I89" s="32" t="s">
        <v>21</v>
      </c>
      <c r="J89" s="79" t="str">
        <f>IF(J12="","",J12)</f>
        <v>18. 11. 2022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23</v>
      </c>
      <c r="D91" s="40"/>
      <c r="E91" s="40"/>
      <c r="F91" s="27" t="str">
        <f>E15</f>
        <v>Povodí Vltavy s.p.</v>
      </c>
      <c r="G91" s="40"/>
      <c r="H91" s="40"/>
      <c r="I91" s="32" t="s">
        <v>31</v>
      </c>
      <c r="J91" s="36" t="str">
        <f>E21</f>
        <v>Ing. Jiří Tägl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29</v>
      </c>
      <c r="D92" s="40"/>
      <c r="E92" s="40"/>
      <c r="F92" s="27" t="str">
        <f>IF(E18="","",E18)</f>
        <v>Vyplň údaj</v>
      </c>
      <c r="G92" s="40"/>
      <c r="H92" s="40"/>
      <c r="I92" s="32" t="s">
        <v>35</v>
      </c>
      <c r="J92" s="36" t="str">
        <f>E24</f>
        <v>Ing. Jiří Tägl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98</v>
      </c>
      <c r="D94" s="176"/>
      <c r="E94" s="176"/>
      <c r="F94" s="176"/>
      <c r="G94" s="176"/>
      <c r="H94" s="176"/>
      <c r="I94" s="176"/>
      <c r="J94" s="177" t="s">
        <v>99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100</v>
      </c>
      <c r="D96" s="40"/>
      <c r="E96" s="40"/>
      <c r="F96" s="40"/>
      <c r="G96" s="40"/>
      <c r="H96" s="40"/>
      <c r="I96" s="40"/>
      <c r="J96" s="110">
        <f>J127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101</v>
      </c>
    </row>
    <row r="97" s="9" customFormat="1" ht="24.96" customHeight="1">
      <c r="A97" s="9"/>
      <c r="B97" s="179"/>
      <c r="C97" s="180"/>
      <c r="D97" s="181" t="s">
        <v>102</v>
      </c>
      <c r="E97" s="182"/>
      <c r="F97" s="182"/>
      <c r="G97" s="182"/>
      <c r="H97" s="182"/>
      <c r="I97" s="182"/>
      <c r="J97" s="183">
        <f>J128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103</v>
      </c>
      <c r="E98" s="188"/>
      <c r="F98" s="188"/>
      <c r="G98" s="188"/>
      <c r="H98" s="188"/>
      <c r="I98" s="188"/>
      <c r="J98" s="189">
        <f>J129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104</v>
      </c>
      <c r="E99" s="188"/>
      <c r="F99" s="188"/>
      <c r="G99" s="188"/>
      <c r="H99" s="188"/>
      <c r="I99" s="188"/>
      <c r="J99" s="189">
        <f>J258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105</v>
      </c>
      <c r="E100" s="188"/>
      <c r="F100" s="188"/>
      <c r="G100" s="188"/>
      <c r="H100" s="188"/>
      <c r="I100" s="188"/>
      <c r="J100" s="189">
        <f>J265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106</v>
      </c>
      <c r="E101" s="188"/>
      <c r="F101" s="188"/>
      <c r="G101" s="188"/>
      <c r="H101" s="188"/>
      <c r="I101" s="188"/>
      <c r="J101" s="189">
        <f>J408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107</v>
      </c>
      <c r="E102" s="188"/>
      <c r="F102" s="188"/>
      <c r="G102" s="188"/>
      <c r="H102" s="188"/>
      <c r="I102" s="188"/>
      <c r="J102" s="189">
        <f>J488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108</v>
      </c>
      <c r="E103" s="188"/>
      <c r="F103" s="188"/>
      <c r="G103" s="188"/>
      <c r="H103" s="188"/>
      <c r="I103" s="188"/>
      <c r="J103" s="189">
        <f>J504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5"/>
      <c r="C104" s="186"/>
      <c r="D104" s="187" t="s">
        <v>109</v>
      </c>
      <c r="E104" s="188"/>
      <c r="F104" s="188"/>
      <c r="G104" s="188"/>
      <c r="H104" s="188"/>
      <c r="I104" s="188"/>
      <c r="J104" s="189">
        <f>J647</f>
        <v>0</v>
      </c>
      <c r="K104" s="186"/>
      <c r="L104" s="19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5"/>
      <c r="C105" s="186"/>
      <c r="D105" s="187" t="s">
        <v>110</v>
      </c>
      <c r="E105" s="188"/>
      <c r="F105" s="188"/>
      <c r="G105" s="188"/>
      <c r="H105" s="188"/>
      <c r="I105" s="188"/>
      <c r="J105" s="189">
        <f>J665</f>
        <v>0</v>
      </c>
      <c r="K105" s="186"/>
      <c r="L105" s="19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79"/>
      <c r="C106" s="180"/>
      <c r="D106" s="181" t="s">
        <v>111</v>
      </c>
      <c r="E106" s="182"/>
      <c r="F106" s="182"/>
      <c r="G106" s="182"/>
      <c r="H106" s="182"/>
      <c r="I106" s="182"/>
      <c r="J106" s="183">
        <f>J668</f>
        <v>0</v>
      </c>
      <c r="K106" s="180"/>
      <c r="L106" s="184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85"/>
      <c r="C107" s="186"/>
      <c r="D107" s="187" t="s">
        <v>112</v>
      </c>
      <c r="E107" s="188"/>
      <c r="F107" s="188"/>
      <c r="G107" s="188"/>
      <c r="H107" s="188"/>
      <c r="I107" s="188"/>
      <c r="J107" s="189">
        <f>J669</f>
        <v>0</v>
      </c>
      <c r="K107" s="186"/>
      <c r="L107" s="19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40"/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6"/>
      <c r="C109" s="67"/>
      <c r="D109" s="67"/>
      <c r="E109" s="67"/>
      <c r="F109" s="67"/>
      <c r="G109" s="67"/>
      <c r="H109" s="67"/>
      <c r="I109" s="67"/>
      <c r="J109" s="67"/>
      <c r="K109" s="67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8"/>
      <c r="C113" s="69"/>
      <c r="D113" s="69"/>
      <c r="E113" s="69"/>
      <c r="F113" s="69"/>
      <c r="G113" s="69"/>
      <c r="H113" s="69"/>
      <c r="I113" s="69"/>
      <c r="J113" s="69"/>
      <c r="K113" s="69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113</v>
      </c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15</v>
      </c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40"/>
      <c r="D117" s="40"/>
      <c r="E117" s="174" t="str">
        <f>E7</f>
        <v>Mže, ř.km 13,878, Kozolupy, oprava jezu</v>
      </c>
      <c r="F117" s="32"/>
      <c r="G117" s="32"/>
      <c r="H117" s="32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95</v>
      </c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40"/>
      <c r="D119" s="40"/>
      <c r="E119" s="76" t="str">
        <f>E9</f>
        <v>01 - SO 01 OPRAVA JEZU</v>
      </c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6.96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2" customHeight="1">
      <c r="A121" s="38"/>
      <c r="B121" s="39"/>
      <c r="C121" s="32" t="s">
        <v>19</v>
      </c>
      <c r="D121" s="40"/>
      <c r="E121" s="40"/>
      <c r="F121" s="27" t="str">
        <f>F12</f>
        <v>Mže, ř.km 13,878</v>
      </c>
      <c r="G121" s="40"/>
      <c r="H121" s="40"/>
      <c r="I121" s="32" t="s">
        <v>21</v>
      </c>
      <c r="J121" s="79" t="str">
        <f>IF(J12="","",J12)</f>
        <v>18. 11. 2022</v>
      </c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40"/>
      <c r="D122" s="40"/>
      <c r="E122" s="40"/>
      <c r="F122" s="40"/>
      <c r="G122" s="40"/>
      <c r="H122" s="40"/>
      <c r="I122" s="40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23</v>
      </c>
      <c r="D123" s="40"/>
      <c r="E123" s="40"/>
      <c r="F123" s="27" t="str">
        <f>E15</f>
        <v>Povodí Vltavy s.p.</v>
      </c>
      <c r="G123" s="40"/>
      <c r="H123" s="40"/>
      <c r="I123" s="32" t="s">
        <v>31</v>
      </c>
      <c r="J123" s="36" t="str">
        <f>E21</f>
        <v>Ing. Jiří Tägl</v>
      </c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5.15" customHeight="1">
      <c r="A124" s="38"/>
      <c r="B124" s="39"/>
      <c r="C124" s="32" t="s">
        <v>29</v>
      </c>
      <c r="D124" s="40"/>
      <c r="E124" s="40"/>
      <c r="F124" s="27" t="str">
        <f>IF(E18="","",E18)</f>
        <v>Vyplň údaj</v>
      </c>
      <c r="G124" s="40"/>
      <c r="H124" s="40"/>
      <c r="I124" s="32" t="s">
        <v>35</v>
      </c>
      <c r="J124" s="36" t="str">
        <f>E24</f>
        <v>Ing. Jiří Tägl</v>
      </c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0.32" customHeight="1">
      <c r="A125" s="38"/>
      <c r="B125" s="39"/>
      <c r="C125" s="40"/>
      <c r="D125" s="40"/>
      <c r="E125" s="40"/>
      <c r="F125" s="40"/>
      <c r="G125" s="40"/>
      <c r="H125" s="40"/>
      <c r="I125" s="40"/>
      <c r="J125" s="40"/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11" customFormat="1" ht="29.28" customHeight="1">
      <c r="A126" s="191"/>
      <c r="B126" s="192"/>
      <c r="C126" s="193" t="s">
        <v>114</v>
      </c>
      <c r="D126" s="194" t="s">
        <v>62</v>
      </c>
      <c r="E126" s="194" t="s">
        <v>58</v>
      </c>
      <c r="F126" s="194" t="s">
        <v>59</v>
      </c>
      <c r="G126" s="194" t="s">
        <v>115</v>
      </c>
      <c r="H126" s="194" t="s">
        <v>116</v>
      </c>
      <c r="I126" s="194" t="s">
        <v>117</v>
      </c>
      <c r="J126" s="194" t="s">
        <v>99</v>
      </c>
      <c r="K126" s="195" t="s">
        <v>118</v>
      </c>
      <c r="L126" s="196"/>
      <c r="M126" s="100" t="s">
        <v>1</v>
      </c>
      <c r="N126" s="101" t="s">
        <v>41</v>
      </c>
      <c r="O126" s="101" t="s">
        <v>119</v>
      </c>
      <c r="P126" s="101" t="s">
        <v>120</v>
      </c>
      <c r="Q126" s="101" t="s">
        <v>121</v>
      </c>
      <c r="R126" s="101" t="s">
        <v>122</v>
      </c>
      <c r="S126" s="101" t="s">
        <v>123</v>
      </c>
      <c r="T126" s="102" t="s">
        <v>124</v>
      </c>
      <c r="U126" s="191"/>
      <c r="V126" s="191"/>
      <c r="W126" s="191"/>
      <c r="X126" s="191"/>
      <c r="Y126" s="191"/>
      <c r="Z126" s="191"/>
      <c r="AA126" s="191"/>
      <c r="AB126" s="191"/>
      <c r="AC126" s="191"/>
      <c r="AD126" s="191"/>
      <c r="AE126" s="191"/>
    </row>
    <row r="127" s="2" customFormat="1" ht="22.8" customHeight="1">
      <c r="A127" s="38"/>
      <c r="B127" s="39"/>
      <c r="C127" s="107" t="s">
        <v>125</v>
      </c>
      <c r="D127" s="40"/>
      <c r="E127" s="40"/>
      <c r="F127" s="40"/>
      <c r="G127" s="40"/>
      <c r="H127" s="40"/>
      <c r="I127" s="40"/>
      <c r="J127" s="197">
        <f>BK127</f>
        <v>0</v>
      </c>
      <c r="K127" s="40"/>
      <c r="L127" s="44"/>
      <c r="M127" s="103"/>
      <c r="N127" s="198"/>
      <c r="O127" s="104"/>
      <c r="P127" s="199">
        <f>P128+P668</f>
        <v>0</v>
      </c>
      <c r="Q127" s="104"/>
      <c r="R127" s="199">
        <f>R128+R668</f>
        <v>336.00754449999999</v>
      </c>
      <c r="S127" s="104"/>
      <c r="T127" s="200">
        <f>T128+T668</f>
        <v>161.45769999999999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T127" s="17" t="s">
        <v>76</v>
      </c>
      <c r="AU127" s="17" t="s">
        <v>101</v>
      </c>
      <c r="BK127" s="201">
        <f>BK128+BK668</f>
        <v>0</v>
      </c>
    </row>
    <row r="128" s="12" customFormat="1" ht="25.92" customHeight="1">
      <c r="A128" s="12"/>
      <c r="B128" s="202"/>
      <c r="C128" s="203"/>
      <c r="D128" s="204" t="s">
        <v>76</v>
      </c>
      <c r="E128" s="205" t="s">
        <v>126</v>
      </c>
      <c r="F128" s="205" t="s">
        <v>127</v>
      </c>
      <c r="G128" s="203"/>
      <c r="H128" s="203"/>
      <c r="I128" s="206"/>
      <c r="J128" s="207">
        <f>BK128</f>
        <v>0</v>
      </c>
      <c r="K128" s="203"/>
      <c r="L128" s="208"/>
      <c r="M128" s="209"/>
      <c r="N128" s="210"/>
      <c r="O128" s="210"/>
      <c r="P128" s="211">
        <f>P129+P258+P265+P408+P488+P504+P647+P665</f>
        <v>0</v>
      </c>
      <c r="Q128" s="210"/>
      <c r="R128" s="211">
        <f>R129+R258+R265+R408+R488+R504+R647+R665</f>
        <v>336.00754449999999</v>
      </c>
      <c r="S128" s="210"/>
      <c r="T128" s="212">
        <f>T129+T258+T265+T408+T488+T504+T647+T665</f>
        <v>161.45769999999999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3" t="s">
        <v>85</v>
      </c>
      <c r="AT128" s="214" t="s">
        <v>76</v>
      </c>
      <c r="AU128" s="214" t="s">
        <v>77</v>
      </c>
      <c r="AY128" s="213" t="s">
        <v>128</v>
      </c>
      <c r="BK128" s="215">
        <f>BK129+BK258+BK265+BK408+BK488+BK504+BK647+BK665</f>
        <v>0</v>
      </c>
    </row>
    <row r="129" s="12" customFormat="1" ht="22.8" customHeight="1">
      <c r="A129" s="12"/>
      <c r="B129" s="202"/>
      <c r="C129" s="203"/>
      <c r="D129" s="204" t="s">
        <v>76</v>
      </c>
      <c r="E129" s="216" t="s">
        <v>85</v>
      </c>
      <c r="F129" s="216" t="s">
        <v>129</v>
      </c>
      <c r="G129" s="203"/>
      <c r="H129" s="203"/>
      <c r="I129" s="206"/>
      <c r="J129" s="217">
        <f>BK129</f>
        <v>0</v>
      </c>
      <c r="K129" s="203"/>
      <c r="L129" s="208"/>
      <c r="M129" s="209"/>
      <c r="N129" s="210"/>
      <c r="O129" s="210"/>
      <c r="P129" s="211">
        <f>SUM(P130:P257)</f>
        <v>0</v>
      </c>
      <c r="Q129" s="210"/>
      <c r="R129" s="211">
        <f>SUM(R130:R257)</f>
        <v>0.0020699999999999998</v>
      </c>
      <c r="S129" s="210"/>
      <c r="T129" s="212">
        <f>SUM(T130:T257)</f>
        <v>26.418399999999998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3" t="s">
        <v>85</v>
      </c>
      <c r="AT129" s="214" t="s">
        <v>76</v>
      </c>
      <c r="AU129" s="214" t="s">
        <v>85</v>
      </c>
      <c r="AY129" s="213" t="s">
        <v>128</v>
      </c>
      <c r="BK129" s="215">
        <f>SUM(BK130:BK257)</f>
        <v>0</v>
      </c>
    </row>
    <row r="130" s="2" customFormat="1" ht="16.5" customHeight="1">
      <c r="A130" s="38"/>
      <c r="B130" s="39"/>
      <c r="C130" s="218" t="s">
        <v>85</v>
      </c>
      <c r="D130" s="218" t="s">
        <v>130</v>
      </c>
      <c r="E130" s="219" t="s">
        <v>131</v>
      </c>
      <c r="F130" s="220" t="s">
        <v>132</v>
      </c>
      <c r="G130" s="221" t="s">
        <v>133</v>
      </c>
      <c r="H130" s="222">
        <v>1</v>
      </c>
      <c r="I130" s="223"/>
      <c r="J130" s="222">
        <f>ROUND(I130*H130,2)</f>
        <v>0</v>
      </c>
      <c r="K130" s="220" t="s">
        <v>1</v>
      </c>
      <c r="L130" s="44"/>
      <c r="M130" s="224" t="s">
        <v>1</v>
      </c>
      <c r="N130" s="225" t="s">
        <v>42</v>
      </c>
      <c r="O130" s="91"/>
      <c r="P130" s="226">
        <f>O130*H130</f>
        <v>0</v>
      </c>
      <c r="Q130" s="226">
        <v>0</v>
      </c>
      <c r="R130" s="226">
        <f>Q130*H130</f>
        <v>0</v>
      </c>
      <c r="S130" s="226">
        <v>0</v>
      </c>
      <c r="T130" s="227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28" t="s">
        <v>134</v>
      </c>
      <c r="AT130" s="228" t="s">
        <v>130</v>
      </c>
      <c r="AU130" s="228" t="s">
        <v>87</v>
      </c>
      <c r="AY130" s="17" t="s">
        <v>128</v>
      </c>
      <c r="BE130" s="229">
        <f>IF(N130="základní",J130,0)</f>
        <v>0</v>
      </c>
      <c r="BF130" s="229">
        <f>IF(N130="snížená",J130,0)</f>
        <v>0</v>
      </c>
      <c r="BG130" s="229">
        <f>IF(N130="zákl. přenesená",J130,0)</f>
        <v>0</v>
      </c>
      <c r="BH130" s="229">
        <f>IF(N130="sníž. přenesená",J130,0)</f>
        <v>0</v>
      </c>
      <c r="BI130" s="229">
        <f>IF(N130="nulová",J130,0)</f>
        <v>0</v>
      </c>
      <c r="BJ130" s="17" t="s">
        <v>85</v>
      </c>
      <c r="BK130" s="229">
        <f>ROUND(I130*H130,2)</f>
        <v>0</v>
      </c>
      <c r="BL130" s="17" t="s">
        <v>134</v>
      </c>
      <c r="BM130" s="228" t="s">
        <v>135</v>
      </c>
    </row>
    <row r="131" s="2" customFormat="1">
      <c r="A131" s="38"/>
      <c r="B131" s="39"/>
      <c r="C131" s="40"/>
      <c r="D131" s="230" t="s">
        <v>136</v>
      </c>
      <c r="E131" s="40"/>
      <c r="F131" s="231" t="s">
        <v>132</v>
      </c>
      <c r="G131" s="40"/>
      <c r="H131" s="40"/>
      <c r="I131" s="232"/>
      <c r="J131" s="40"/>
      <c r="K131" s="40"/>
      <c r="L131" s="44"/>
      <c r="M131" s="233"/>
      <c r="N131" s="234"/>
      <c r="O131" s="91"/>
      <c r="P131" s="91"/>
      <c r="Q131" s="91"/>
      <c r="R131" s="91"/>
      <c r="S131" s="91"/>
      <c r="T131" s="92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7" t="s">
        <v>136</v>
      </c>
      <c r="AU131" s="17" t="s">
        <v>87</v>
      </c>
    </row>
    <row r="132" s="13" customFormat="1">
      <c r="A132" s="13"/>
      <c r="B132" s="235"/>
      <c r="C132" s="236"/>
      <c r="D132" s="230" t="s">
        <v>137</v>
      </c>
      <c r="E132" s="237" t="s">
        <v>1</v>
      </c>
      <c r="F132" s="238" t="s">
        <v>138</v>
      </c>
      <c r="G132" s="236"/>
      <c r="H132" s="237" t="s">
        <v>1</v>
      </c>
      <c r="I132" s="239"/>
      <c r="J132" s="236"/>
      <c r="K132" s="236"/>
      <c r="L132" s="240"/>
      <c r="M132" s="241"/>
      <c r="N132" s="242"/>
      <c r="O132" s="242"/>
      <c r="P132" s="242"/>
      <c r="Q132" s="242"/>
      <c r="R132" s="242"/>
      <c r="S132" s="242"/>
      <c r="T132" s="24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4" t="s">
        <v>137</v>
      </c>
      <c r="AU132" s="244" t="s">
        <v>87</v>
      </c>
      <c r="AV132" s="13" t="s">
        <v>85</v>
      </c>
      <c r="AW132" s="13" t="s">
        <v>34</v>
      </c>
      <c r="AX132" s="13" t="s">
        <v>77</v>
      </c>
      <c r="AY132" s="244" t="s">
        <v>128</v>
      </c>
    </row>
    <row r="133" s="14" customFormat="1">
      <c r="A133" s="14"/>
      <c r="B133" s="245"/>
      <c r="C133" s="246"/>
      <c r="D133" s="230" t="s">
        <v>137</v>
      </c>
      <c r="E133" s="247" t="s">
        <v>1</v>
      </c>
      <c r="F133" s="248" t="s">
        <v>85</v>
      </c>
      <c r="G133" s="246"/>
      <c r="H133" s="249">
        <v>1</v>
      </c>
      <c r="I133" s="250"/>
      <c r="J133" s="246"/>
      <c r="K133" s="246"/>
      <c r="L133" s="251"/>
      <c r="M133" s="252"/>
      <c r="N133" s="253"/>
      <c r="O133" s="253"/>
      <c r="P133" s="253"/>
      <c r="Q133" s="253"/>
      <c r="R133" s="253"/>
      <c r="S133" s="253"/>
      <c r="T133" s="25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5" t="s">
        <v>137</v>
      </c>
      <c r="AU133" s="255" t="s">
        <v>87</v>
      </c>
      <c r="AV133" s="14" t="s">
        <v>87</v>
      </c>
      <c r="AW133" s="14" t="s">
        <v>34</v>
      </c>
      <c r="AX133" s="14" t="s">
        <v>85</v>
      </c>
      <c r="AY133" s="255" t="s">
        <v>128</v>
      </c>
    </row>
    <row r="134" s="2" customFormat="1" ht="16.5" customHeight="1">
      <c r="A134" s="38"/>
      <c r="B134" s="39"/>
      <c r="C134" s="218" t="s">
        <v>87</v>
      </c>
      <c r="D134" s="218" t="s">
        <v>130</v>
      </c>
      <c r="E134" s="219" t="s">
        <v>139</v>
      </c>
      <c r="F134" s="220" t="s">
        <v>140</v>
      </c>
      <c r="G134" s="221" t="s">
        <v>133</v>
      </c>
      <c r="H134" s="222">
        <v>1</v>
      </c>
      <c r="I134" s="223"/>
      <c r="J134" s="222">
        <f>ROUND(I134*H134,2)</f>
        <v>0</v>
      </c>
      <c r="K134" s="220" t="s">
        <v>1</v>
      </c>
      <c r="L134" s="44"/>
      <c r="M134" s="224" t="s">
        <v>1</v>
      </c>
      <c r="N134" s="225" t="s">
        <v>42</v>
      </c>
      <c r="O134" s="91"/>
      <c r="P134" s="226">
        <f>O134*H134</f>
        <v>0</v>
      </c>
      <c r="Q134" s="226">
        <v>0</v>
      </c>
      <c r="R134" s="226">
        <f>Q134*H134</f>
        <v>0</v>
      </c>
      <c r="S134" s="226">
        <v>0</v>
      </c>
      <c r="T134" s="227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28" t="s">
        <v>134</v>
      </c>
      <c r="AT134" s="228" t="s">
        <v>130</v>
      </c>
      <c r="AU134" s="228" t="s">
        <v>87</v>
      </c>
      <c r="AY134" s="17" t="s">
        <v>128</v>
      </c>
      <c r="BE134" s="229">
        <f>IF(N134="základní",J134,0)</f>
        <v>0</v>
      </c>
      <c r="BF134" s="229">
        <f>IF(N134="snížená",J134,0)</f>
        <v>0</v>
      </c>
      <c r="BG134" s="229">
        <f>IF(N134="zákl. přenesená",J134,0)</f>
        <v>0</v>
      </c>
      <c r="BH134" s="229">
        <f>IF(N134="sníž. přenesená",J134,0)</f>
        <v>0</v>
      </c>
      <c r="BI134" s="229">
        <f>IF(N134="nulová",J134,0)</f>
        <v>0</v>
      </c>
      <c r="BJ134" s="17" t="s">
        <v>85</v>
      </c>
      <c r="BK134" s="229">
        <f>ROUND(I134*H134,2)</f>
        <v>0</v>
      </c>
      <c r="BL134" s="17" t="s">
        <v>134</v>
      </c>
      <c r="BM134" s="228" t="s">
        <v>141</v>
      </c>
    </row>
    <row r="135" s="2" customFormat="1">
      <c r="A135" s="38"/>
      <c r="B135" s="39"/>
      <c r="C135" s="40"/>
      <c r="D135" s="230" t="s">
        <v>136</v>
      </c>
      <c r="E135" s="40"/>
      <c r="F135" s="231" t="s">
        <v>140</v>
      </c>
      <c r="G135" s="40"/>
      <c r="H135" s="40"/>
      <c r="I135" s="232"/>
      <c r="J135" s="40"/>
      <c r="K135" s="40"/>
      <c r="L135" s="44"/>
      <c r="M135" s="233"/>
      <c r="N135" s="234"/>
      <c r="O135" s="91"/>
      <c r="P135" s="91"/>
      <c r="Q135" s="91"/>
      <c r="R135" s="91"/>
      <c r="S135" s="91"/>
      <c r="T135" s="92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7" t="s">
        <v>136</v>
      </c>
      <c r="AU135" s="17" t="s">
        <v>87</v>
      </c>
    </row>
    <row r="136" s="13" customFormat="1">
      <c r="A136" s="13"/>
      <c r="B136" s="235"/>
      <c r="C136" s="236"/>
      <c r="D136" s="230" t="s">
        <v>137</v>
      </c>
      <c r="E136" s="237" t="s">
        <v>1</v>
      </c>
      <c r="F136" s="238" t="s">
        <v>142</v>
      </c>
      <c r="G136" s="236"/>
      <c r="H136" s="237" t="s">
        <v>1</v>
      </c>
      <c r="I136" s="239"/>
      <c r="J136" s="236"/>
      <c r="K136" s="236"/>
      <c r="L136" s="240"/>
      <c r="M136" s="241"/>
      <c r="N136" s="242"/>
      <c r="O136" s="242"/>
      <c r="P136" s="242"/>
      <c r="Q136" s="242"/>
      <c r="R136" s="242"/>
      <c r="S136" s="242"/>
      <c r="T136" s="24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4" t="s">
        <v>137</v>
      </c>
      <c r="AU136" s="244" t="s">
        <v>87</v>
      </c>
      <c r="AV136" s="13" t="s">
        <v>85</v>
      </c>
      <c r="AW136" s="13" t="s">
        <v>34</v>
      </c>
      <c r="AX136" s="13" t="s">
        <v>77</v>
      </c>
      <c r="AY136" s="244" t="s">
        <v>128</v>
      </c>
    </row>
    <row r="137" s="13" customFormat="1">
      <c r="A137" s="13"/>
      <c r="B137" s="235"/>
      <c r="C137" s="236"/>
      <c r="D137" s="230" t="s">
        <v>137</v>
      </c>
      <c r="E137" s="237" t="s">
        <v>1</v>
      </c>
      <c r="F137" s="238" t="s">
        <v>143</v>
      </c>
      <c r="G137" s="236"/>
      <c r="H137" s="237" t="s">
        <v>1</v>
      </c>
      <c r="I137" s="239"/>
      <c r="J137" s="236"/>
      <c r="K137" s="236"/>
      <c r="L137" s="240"/>
      <c r="M137" s="241"/>
      <c r="N137" s="242"/>
      <c r="O137" s="242"/>
      <c r="P137" s="242"/>
      <c r="Q137" s="242"/>
      <c r="R137" s="242"/>
      <c r="S137" s="242"/>
      <c r="T137" s="24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4" t="s">
        <v>137</v>
      </c>
      <c r="AU137" s="244" t="s">
        <v>87</v>
      </c>
      <c r="AV137" s="13" t="s">
        <v>85</v>
      </c>
      <c r="AW137" s="13" t="s">
        <v>34</v>
      </c>
      <c r="AX137" s="13" t="s">
        <v>77</v>
      </c>
      <c r="AY137" s="244" t="s">
        <v>128</v>
      </c>
    </row>
    <row r="138" s="13" customFormat="1">
      <c r="A138" s="13"/>
      <c r="B138" s="235"/>
      <c r="C138" s="236"/>
      <c r="D138" s="230" t="s">
        <v>137</v>
      </c>
      <c r="E138" s="237" t="s">
        <v>1</v>
      </c>
      <c r="F138" s="238" t="s">
        <v>144</v>
      </c>
      <c r="G138" s="236"/>
      <c r="H138" s="237" t="s">
        <v>1</v>
      </c>
      <c r="I138" s="239"/>
      <c r="J138" s="236"/>
      <c r="K138" s="236"/>
      <c r="L138" s="240"/>
      <c r="M138" s="241"/>
      <c r="N138" s="242"/>
      <c r="O138" s="242"/>
      <c r="P138" s="242"/>
      <c r="Q138" s="242"/>
      <c r="R138" s="242"/>
      <c r="S138" s="242"/>
      <c r="T138" s="24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4" t="s">
        <v>137</v>
      </c>
      <c r="AU138" s="244" t="s">
        <v>87</v>
      </c>
      <c r="AV138" s="13" t="s">
        <v>85</v>
      </c>
      <c r="AW138" s="13" t="s">
        <v>34</v>
      </c>
      <c r="AX138" s="13" t="s">
        <v>77</v>
      </c>
      <c r="AY138" s="244" t="s">
        <v>128</v>
      </c>
    </row>
    <row r="139" s="13" customFormat="1">
      <c r="A139" s="13"/>
      <c r="B139" s="235"/>
      <c r="C139" s="236"/>
      <c r="D139" s="230" t="s">
        <v>137</v>
      </c>
      <c r="E139" s="237" t="s">
        <v>1</v>
      </c>
      <c r="F139" s="238" t="s">
        <v>145</v>
      </c>
      <c r="G139" s="236"/>
      <c r="H139" s="237" t="s">
        <v>1</v>
      </c>
      <c r="I139" s="239"/>
      <c r="J139" s="236"/>
      <c r="K139" s="236"/>
      <c r="L139" s="240"/>
      <c r="M139" s="241"/>
      <c r="N139" s="242"/>
      <c r="O139" s="242"/>
      <c r="P139" s="242"/>
      <c r="Q139" s="242"/>
      <c r="R139" s="242"/>
      <c r="S139" s="242"/>
      <c r="T139" s="24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4" t="s">
        <v>137</v>
      </c>
      <c r="AU139" s="244" t="s">
        <v>87</v>
      </c>
      <c r="AV139" s="13" t="s">
        <v>85</v>
      </c>
      <c r="AW139" s="13" t="s">
        <v>34</v>
      </c>
      <c r="AX139" s="13" t="s">
        <v>77</v>
      </c>
      <c r="AY139" s="244" t="s">
        <v>128</v>
      </c>
    </row>
    <row r="140" s="14" customFormat="1">
      <c r="A140" s="14"/>
      <c r="B140" s="245"/>
      <c r="C140" s="246"/>
      <c r="D140" s="230" t="s">
        <v>137</v>
      </c>
      <c r="E140" s="247" t="s">
        <v>1</v>
      </c>
      <c r="F140" s="248" t="s">
        <v>85</v>
      </c>
      <c r="G140" s="246"/>
      <c r="H140" s="249">
        <v>1</v>
      </c>
      <c r="I140" s="250"/>
      <c r="J140" s="246"/>
      <c r="K140" s="246"/>
      <c r="L140" s="251"/>
      <c r="M140" s="252"/>
      <c r="N140" s="253"/>
      <c r="O140" s="253"/>
      <c r="P140" s="253"/>
      <c r="Q140" s="253"/>
      <c r="R140" s="253"/>
      <c r="S140" s="253"/>
      <c r="T140" s="25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5" t="s">
        <v>137</v>
      </c>
      <c r="AU140" s="255" t="s">
        <v>87</v>
      </c>
      <c r="AV140" s="14" t="s">
        <v>87</v>
      </c>
      <c r="AW140" s="14" t="s">
        <v>34</v>
      </c>
      <c r="AX140" s="14" t="s">
        <v>85</v>
      </c>
      <c r="AY140" s="255" t="s">
        <v>128</v>
      </c>
    </row>
    <row r="141" s="2" customFormat="1" ht="16.5" customHeight="1">
      <c r="A141" s="38"/>
      <c r="B141" s="39"/>
      <c r="C141" s="218" t="s">
        <v>146</v>
      </c>
      <c r="D141" s="218" t="s">
        <v>130</v>
      </c>
      <c r="E141" s="219" t="s">
        <v>147</v>
      </c>
      <c r="F141" s="220" t="s">
        <v>148</v>
      </c>
      <c r="G141" s="221" t="s">
        <v>133</v>
      </c>
      <c r="H141" s="222">
        <v>1</v>
      </c>
      <c r="I141" s="223"/>
      <c r="J141" s="222">
        <f>ROUND(I141*H141,2)</f>
        <v>0</v>
      </c>
      <c r="K141" s="220" t="s">
        <v>1</v>
      </c>
      <c r="L141" s="44"/>
      <c r="M141" s="224" t="s">
        <v>1</v>
      </c>
      <c r="N141" s="225" t="s">
        <v>42</v>
      </c>
      <c r="O141" s="91"/>
      <c r="P141" s="226">
        <f>O141*H141</f>
        <v>0</v>
      </c>
      <c r="Q141" s="226">
        <v>0</v>
      </c>
      <c r="R141" s="226">
        <f>Q141*H141</f>
        <v>0</v>
      </c>
      <c r="S141" s="226">
        <v>0</v>
      </c>
      <c r="T141" s="227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28" t="s">
        <v>134</v>
      </c>
      <c r="AT141" s="228" t="s">
        <v>130</v>
      </c>
      <c r="AU141" s="228" t="s">
        <v>87</v>
      </c>
      <c r="AY141" s="17" t="s">
        <v>128</v>
      </c>
      <c r="BE141" s="229">
        <f>IF(N141="základní",J141,0)</f>
        <v>0</v>
      </c>
      <c r="BF141" s="229">
        <f>IF(N141="snížená",J141,0)</f>
        <v>0</v>
      </c>
      <c r="BG141" s="229">
        <f>IF(N141="zákl. přenesená",J141,0)</f>
        <v>0</v>
      </c>
      <c r="BH141" s="229">
        <f>IF(N141="sníž. přenesená",J141,0)</f>
        <v>0</v>
      </c>
      <c r="BI141" s="229">
        <f>IF(N141="nulová",J141,0)</f>
        <v>0</v>
      </c>
      <c r="BJ141" s="17" t="s">
        <v>85</v>
      </c>
      <c r="BK141" s="229">
        <f>ROUND(I141*H141,2)</f>
        <v>0</v>
      </c>
      <c r="BL141" s="17" t="s">
        <v>134</v>
      </c>
      <c r="BM141" s="228" t="s">
        <v>149</v>
      </c>
    </row>
    <row r="142" s="2" customFormat="1">
      <c r="A142" s="38"/>
      <c r="B142" s="39"/>
      <c r="C142" s="40"/>
      <c r="D142" s="230" t="s">
        <v>136</v>
      </c>
      <c r="E142" s="40"/>
      <c r="F142" s="231" t="s">
        <v>148</v>
      </c>
      <c r="G142" s="40"/>
      <c r="H142" s="40"/>
      <c r="I142" s="232"/>
      <c r="J142" s="40"/>
      <c r="K142" s="40"/>
      <c r="L142" s="44"/>
      <c r="M142" s="233"/>
      <c r="N142" s="234"/>
      <c r="O142" s="91"/>
      <c r="P142" s="91"/>
      <c r="Q142" s="91"/>
      <c r="R142" s="91"/>
      <c r="S142" s="91"/>
      <c r="T142" s="92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7" t="s">
        <v>136</v>
      </c>
      <c r="AU142" s="17" t="s">
        <v>87</v>
      </c>
    </row>
    <row r="143" s="13" customFormat="1">
      <c r="A143" s="13"/>
      <c r="B143" s="235"/>
      <c r="C143" s="236"/>
      <c r="D143" s="230" t="s">
        <v>137</v>
      </c>
      <c r="E143" s="237" t="s">
        <v>1</v>
      </c>
      <c r="F143" s="238" t="s">
        <v>150</v>
      </c>
      <c r="G143" s="236"/>
      <c r="H143" s="237" t="s">
        <v>1</v>
      </c>
      <c r="I143" s="239"/>
      <c r="J143" s="236"/>
      <c r="K143" s="236"/>
      <c r="L143" s="240"/>
      <c r="M143" s="241"/>
      <c r="N143" s="242"/>
      <c r="O143" s="242"/>
      <c r="P143" s="242"/>
      <c r="Q143" s="242"/>
      <c r="R143" s="242"/>
      <c r="S143" s="242"/>
      <c r="T143" s="24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4" t="s">
        <v>137</v>
      </c>
      <c r="AU143" s="244" t="s">
        <v>87</v>
      </c>
      <c r="AV143" s="13" t="s">
        <v>85</v>
      </c>
      <c r="AW143" s="13" t="s">
        <v>34</v>
      </c>
      <c r="AX143" s="13" t="s">
        <v>77</v>
      </c>
      <c r="AY143" s="244" t="s">
        <v>128</v>
      </c>
    </row>
    <row r="144" s="13" customFormat="1">
      <c r="A144" s="13"/>
      <c r="B144" s="235"/>
      <c r="C144" s="236"/>
      <c r="D144" s="230" t="s">
        <v>137</v>
      </c>
      <c r="E144" s="237" t="s">
        <v>1</v>
      </c>
      <c r="F144" s="238" t="s">
        <v>151</v>
      </c>
      <c r="G144" s="236"/>
      <c r="H144" s="237" t="s">
        <v>1</v>
      </c>
      <c r="I144" s="239"/>
      <c r="J144" s="236"/>
      <c r="K144" s="236"/>
      <c r="L144" s="240"/>
      <c r="M144" s="241"/>
      <c r="N144" s="242"/>
      <c r="O144" s="242"/>
      <c r="P144" s="242"/>
      <c r="Q144" s="242"/>
      <c r="R144" s="242"/>
      <c r="S144" s="242"/>
      <c r="T144" s="24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4" t="s">
        <v>137</v>
      </c>
      <c r="AU144" s="244" t="s">
        <v>87</v>
      </c>
      <c r="AV144" s="13" t="s">
        <v>85</v>
      </c>
      <c r="AW144" s="13" t="s">
        <v>34</v>
      </c>
      <c r="AX144" s="13" t="s">
        <v>77</v>
      </c>
      <c r="AY144" s="244" t="s">
        <v>128</v>
      </c>
    </row>
    <row r="145" s="13" customFormat="1">
      <c r="A145" s="13"/>
      <c r="B145" s="235"/>
      <c r="C145" s="236"/>
      <c r="D145" s="230" t="s">
        <v>137</v>
      </c>
      <c r="E145" s="237" t="s">
        <v>1</v>
      </c>
      <c r="F145" s="238" t="s">
        <v>152</v>
      </c>
      <c r="G145" s="236"/>
      <c r="H145" s="237" t="s">
        <v>1</v>
      </c>
      <c r="I145" s="239"/>
      <c r="J145" s="236"/>
      <c r="K145" s="236"/>
      <c r="L145" s="240"/>
      <c r="M145" s="241"/>
      <c r="N145" s="242"/>
      <c r="O145" s="242"/>
      <c r="P145" s="242"/>
      <c r="Q145" s="242"/>
      <c r="R145" s="242"/>
      <c r="S145" s="242"/>
      <c r="T145" s="24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4" t="s">
        <v>137</v>
      </c>
      <c r="AU145" s="244" t="s">
        <v>87</v>
      </c>
      <c r="AV145" s="13" t="s">
        <v>85</v>
      </c>
      <c r="AW145" s="13" t="s">
        <v>34</v>
      </c>
      <c r="AX145" s="13" t="s">
        <v>77</v>
      </c>
      <c r="AY145" s="244" t="s">
        <v>128</v>
      </c>
    </row>
    <row r="146" s="13" customFormat="1">
      <c r="A146" s="13"/>
      <c r="B146" s="235"/>
      <c r="C146" s="236"/>
      <c r="D146" s="230" t="s">
        <v>137</v>
      </c>
      <c r="E146" s="237" t="s">
        <v>1</v>
      </c>
      <c r="F146" s="238" t="s">
        <v>153</v>
      </c>
      <c r="G146" s="236"/>
      <c r="H146" s="237" t="s">
        <v>1</v>
      </c>
      <c r="I146" s="239"/>
      <c r="J146" s="236"/>
      <c r="K146" s="236"/>
      <c r="L146" s="240"/>
      <c r="M146" s="241"/>
      <c r="N146" s="242"/>
      <c r="O146" s="242"/>
      <c r="P146" s="242"/>
      <c r="Q146" s="242"/>
      <c r="R146" s="242"/>
      <c r="S146" s="242"/>
      <c r="T146" s="24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4" t="s">
        <v>137</v>
      </c>
      <c r="AU146" s="244" t="s">
        <v>87</v>
      </c>
      <c r="AV146" s="13" t="s">
        <v>85</v>
      </c>
      <c r="AW146" s="13" t="s">
        <v>34</v>
      </c>
      <c r="AX146" s="13" t="s">
        <v>77</v>
      </c>
      <c r="AY146" s="244" t="s">
        <v>128</v>
      </c>
    </row>
    <row r="147" s="13" customFormat="1">
      <c r="A147" s="13"/>
      <c r="B147" s="235"/>
      <c r="C147" s="236"/>
      <c r="D147" s="230" t="s">
        <v>137</v>
      </c>
      <c r="E147" s="237" t="s">
        <v>1</v>
      </c>
      <c r="F147" s="238" t="s">
        <v>154</v>
      </c>
      <c r="G147" s="236"/>
      <c r="H147" s="237" t="s">
        <v>1</v>
      </c>
      <c r="I147" s="239"/>
      <c r="J147" s="236"/>
      <c r="K147" s="236"/>
      <c r="L147" s="240"/>
      <c r="M147" s="241"/>
      <c r="N147" s="242"/>
      <c r="O147" s="242"/>
      <c r="P147" s="242"/>
      <c r="Q147" s="242"/>
      <c r="R147" s="242"/>
      <c r="S147" s="242"/>
      <c r="T147" s="24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4" t="s">
        <v>137</v>
      </c>
      <c r="AU147" s="244" t="s">
        <v>87</v>
      </c>
      <c r="AV147" s="13" t="s">
        <v>85</v>
      </c>
      <c r="AW147" s="13" t="s">
        <v>34</v>
      </c>
      <c r="AX147" s="13" t="s">
        <v>77</v>
      </c>
      <c r="AY147" s="244" t="s">
        <v>128</v>
      </c>
    </row>
    <row r="148" s="14" customFormat="1">
      <c r="A148" s="14"/>
      <c r="B148" s="245"/>
      <c r="C148" s="246"/>
      <c r="D148" s="230" t="s">
        <v>137</v>
      </c>
      <c r="E148" s="247" t="s">
        <v>1</v>
      </c>
      <c r="F148" s="248" t="s">
        <v>85</v>
      </c>
      <c r="G148" s="246"/>
      <c r="H148" s="249">
        <v>1</v>
      </c>
      <c r="I148" s="250"/>
      <c r="J148" s="246"/>
      <c r="K148" s="246"/>
      <c r="L148" s="251"/>
      <c r="M148" s="252"/>
      <c r="N148" s="253"/>
      <c r="O148" s="253"/>
      <c r="P148" s="253"/>
      <c r="Q148" s="253"/>
      <c r="R148" s="253"/>
      <c r="S148" s="253"/>
      <c r="T148" s="25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5" t="s">
        <v>137</v>
      </c>
      <c r="AU148" s="255" t="s">
        <v>87</v>
      </c>
      <c r="AV148" s="14" t="s">
        <v>87</v>
      </c>
      <c r="AW148" s="14" t="s">
        <v>34</v>
      </c>
      <c r="AX148" s="14" t="s">
        <v>85</v>
      </c>
      <c r="AY148" s="255" t="s">
        <v>128</v>
      </c>
    </row>
    <row r="149" s="2" customFormat="1" ht="16.5" customHeight="1">
      <c r="A149" s="38"/>
      <c r="B149" s="39"/>
      <c r="C149" s="218" t="s">
        <v>134</v>
      </c>
      <c r="D149" s="218" t="s">
        <v>130</v>
      </c>
      <c r="E149" s="219" t="s">
        <v>155</v>
      </c>
      <c r="F149" s="220" t="s">
        <v>156</v>
      </c>
      <c r="G149" s="221" t="s">
        <v>157</v>
      </c>
      <c r="H149" s="222">
        <v>138</v>
      </c>
      <c r="I149" s="223"/>
      <c r="J149" s="222">
        <f>ROUND(I149*H149,2)</f>
        <v>0</v>
      </c>
      <c r="K149" s="220" t="s">
        <v>158</v>
      </c>
      <c r="L149" s="44"/>
      <c r="M149" s="224" t="s">
        <v>1</v>
      </c>
      <c r="N149" s="225" t="s">
        <v>42</v>
      </c>
      <c r="O149" s="91"/>
      <c r="P149" s="226">
        <f>O149*H149</f>
        <v>0</v>
      </c>
      <c r="Q149" s="226">
        <v>0</v>
      </c>
      <c r="R149" s="226">
        <f>Q149*H149</f>
        <v>0</v>
      </c>
      <c r="S149" s="226">
        <v>0</v>
      </c>
      <c r="T149" s="227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28" t="s">
        <v>134</v>
      </c>
      <c r="AT149" s="228" t="s">
        <v>130</v>
      </c>
      <c r="AU149" s="228" t="s">
        <v>87</v>
      </c>
      <c r="AY149" s="17" t="s">
        <v>128</v>
      </c>
      <c r="BE149" s="229">
        <f>IF(N149="základní",J149,0)</f>
        <v>0</v>
      </c>
      <c r="BF149" s="229">
        <f>IF(N149="snížená",J149,0)</f>
        <v>0</v>
      </c>
      <c r="BG149" s="229">
        <f>IF(N149="zákl. přenesená",J149,0)</f>
        <v>0</v>
      </c>
      <c r="BH149" s="229">
        <f>IF(N149="sníž. přenesená",J149,0)</f>
        <v>0</v>
      </c>
      <c r="BI149" s="229">
        <f>IF(N149="nulová",J149,0)</f>
        <v>0</v>
      </c>
      <c r="BJ149" s="17" t="s">
        <v>85</v>
      </c>
      <c r="BK149" s="229">
        <f>ROUND(I149*H149,2)</f>
        <v>0</v>
      </c>
      <c r="BL149" s="17" t="s">
        <v>134</v>
      </c>
      <c r="BM149" s="228" t="s">
        <v>159</v>
      </c>
    </row>
    <row r="150" s="2" customFormat="1">
      <c r="A150" s="38"/>
      <c r="B150" s="39"/>
      <c r="C150" s="40"/>
      <c r="D150" s="230" t="s">
        <v>136</v>
      </c>
      <c r="E150" s="40"/>
      <c r="F150" s="231" t="s">
        <v>160</v>
      </c>
      <c r="G150" s="40"/>
      <c r="H150" s="40"/>
      <c r="I150" s="232"/>
      <c r="J150" s="40"/>
      <c r="K150" s="40"/>
      <c r="L150" s="44"/>
      <c r="M150" s="233"/>
      <c r="N150" s="234"/>
      <c r="O150" s="91"/>
      <c r="P150" s="91"/>
      <c r="Q150" s="91"/>
      <c r="R150" s="91"/>
      <c r="S150" s="91"/>
      <c r="T150" s="92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7" t="s">
        <v>136</v>
      </c>
      <c r="AU150" s="17" t="s">
        <v>87</v>
      </c>
    </row>
    <row r="151" s="13" customFormat="1">
      <c r="A151" s="13"/>
      <c r="B151" s="235"/>
      <c r="C151" s="236"/>
      <c r="D151" s="230" t="s">
        <v>137</v>
      </c>
      <c r="E151" s="237" t="s">
        <v>1</v>
      </c>
      <c r="F151" s="238" t="s">
        <v>161</v>
      </c>
      <c r="G151" s="236"/>
      <c r="H151" s="237" t="s">
        <v>1</v>
      </c>
      <c r="I151" s="239"/>
      <c r="J151" s="236"/>
      <c r="K151" s="236"/>
      <c r="L151" s="240"/>
      <c r="M151" s="241"/>
      <c r="N151" s="242"/>
      <c r="O151" s="242"/>
      <c r="P151" s="242"/>
      <c r="Q151" s="242"/>
      <c r="R151" s="242"/>
      <c r="S151" s="242"/>
      <c r="T151" s="24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4" t="s">
        <v>137</v>
      </c>
      <c r="AU151" s="244" t="s">
        <v>87</v>
      </c>
      <c r="AV151" s="13" t="s">
        <v>85</v>
      </c>
      <c r="AW151" s="13" t="s">
        <v>34</v>
      </c>
      <c r="AX151" s="13" t="s">
        <v>77</v>
      </c>
      <c r="AY151" s="244" t="s">
        <v>128</v>
      </c>
    </row>
    <row r="152" s="14" customFormat="1">
      <c r="A152" s="14"/>
      <c r="B152" s="245"/>
      <c r="C152" s="246"/>
      <c r="D152" s="230" t="s">
        <v>137</v>
      </c>
      <c r="E152" s="247" t="s">
        <v>1</v>
      </c>
      <c r="F152" s="248" t="s">
        <v>162</v>
      </c>
      <c r="G152" s="246"/>
      <c r="H152" s="249">
        <v>138</v>
      </c>
      <c r="I152" s="250"/>
      <c r="J152" s="246"/>
      <c r="K152" s="246"/>
      <c r="L152" s="251"/>
      <c r="M152" s="252"/>
      <c r="N152" s="253"/>
      <c r="O152" s="253"/>
      <c r="P152" s="253"/>
      <c r="Q152" s="253"/>
      <c r="R152" s="253"/>
      <c r="S152" s="253"/>
      <c r="T152" s="25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5" t="s">
        <v>137</v>
      </c>
      <c r="AU152" s="255" t="s">
        <v>87</v>
      </c>
      <c r="AV152" s="14" t="s">
        <v>87</v>
      </c>
      <c r="AW152" s="14" t="s">
        <v>34</v>
      </c>
      <c r="AX152" s="14" t="s">
        <v>85</v>
      </c>
      <c r="AY152" s="255" t="s">
        <v>128</v>
      </c>
    </row>
    <row r="153" s="2" customFormat="1" ht="16.5" customHeight="1">
      <c r="A153" s="38"/>
      <c r="B153" s="39"/>
      <c r="C153" s="218" t="s">
        <v>163</v>
      </c>
      <c r="D153" s="218" t="s">
        <v>130</v>
      </c>
      <c r="E153" s="219" t="s">
        <v>164</v>
      </c>
      <c r="F153" s="220" t="s">
        <v>165</v>
      </c>
      <c r="G153" s="221" t="s">
        <v>166</v>
      </c>
      <c r="H153" s="222">
        <v>5.3600000000000003</v>
      </c>
      <c r="I153" s="223"/>
      <c r="J153" s="222">
        <f>ROUND(I153*H153,2)</f>
        <v>0</v>
      </c>
      <c r="K153" s="220" t="s">
        <v>158</v>
      </c>
      <c r="L153" s="44"/>
      <c r="M153" s="224" t="s">
        <v>1</v>
      </c>
      <c r="N153" s="225" t="s">
        <v>42</v>
      </c>
      <c r="O153" s="91"/>
      <c r="P153" s="226">
        <f>O153*H153</f>
        <v>0</v>
      </c>
      <c r="Q153" s="226">
        <v>0</v>
      </c>
      <c r="R153" s="226">
        <f>Q153*H153</f>
        <v>0</v>
      </c>
      <c r="S153" s="226">
        <v>1.8999999999999999</v>
      </c>
      <c r="T153" s="227">
        <f>S153*H153</f>
        <v>10.183999999999999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28" t="s">
        <v>134</v>
      </c>
      <c r="AT153" s="228" t="s">
        <v>130</v>
      </c>
      <c r="AU153" s="228" t="s">
        <v>87</v>
      </c>
      <c r="AY153" s="17" t="s">
        <v>128</v>
      </c>
      <c r="BE153" s="229">
        <f>IF(N153="základní",J153,0)</f>
        <v>0</v>
      </c>
      <c r="BF153" s="229">
        <f>IF(N153="snížená",J153,0)</f>
        <v>0</v>
      </c>
      <c r="BG153" s="229">
        <f>IF(N153="zákl. přenesená",J153,0)</f>
        <v>0</v>
      </c>
      <c r="BH153" s="229">
        <f>IF(N153="sníž. přenesená",J153,0)</f>
        <v>0</v>
      </c>
      <c r="BI153" s="229">
        <f>IF(N153="nulová",J153,0)</f>
        <v>0</v>
      </c>
      <c r="BJ153" s="17" t="s">
        <v>85</v>
      </c>
      <c r="BK153" s="229">
        <f>ROUND(I153*H153,2)</f>
        <v>0</v>
      </c>
      <c r="BL153" s="17" t="s">
        <v>134</v>
      </c>
      <c r="BM153" s="228" t="s">
        <v>167</v>
      </c>
    </row>
    <row r="154" s="2" customFormat="1">
      <c r="A154" s="38"/>
      <c r="B154" s="39"/>
      <c r="C154" s="40"/>
      <c r="D154" s="230" t="s">
        <v>136</v>
      </c>
      <c r="E154" s="40"/>
      <c r="F154" s="231" t="s">
        <v>168</v>
      </c>
      <c r="G154" s="40"/>
      <c r="H154" s="40"/>
      <c r="I154" s="232"/>
      <c r="J154" s="40"/>
      <c r="K154" s="40"/>
      <c r="L154" s="44"/>
      <c r="M154" s="233"/>
      <c r="N154" s="234"/>
      <c r="O154" s="91"/>
      <c r="P154" s="91"/>
      <c r="Q154" s="91"/>
      <c r="R154" s="91"/>
      <c r="S154" s="91"/>
      <c r="T154" s="92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7" t="s">
        <v>136</v>
      </c>
      <c r="AU154" s="17" t="s">
        <v>87</v>
      </c>
    </row>
    <row r="155" s="13" customFormat="1">
      <c r="A155" s="13"/>
      <c r="B155" s="235"/>
      <c r="C155" s="236"/>
      <c r="D155" s="230" t="s">
        <v>137</v>
      </c>
      <c r="E155" s="237" t="s">
        <v>1</v>
      </c>
      <c r="F155" s="238" t="s">
        <v>169</v>
      </c>
      <c r="G155" s="236"/>
      <c r="H155" s="237" t="s">
        <v>1</v>
      </c>
      <c r="I155" s="239"/>
      <c r="J155" s="236"/>
      <c r="K155" s="236"/>
      <c r="L155" s="240"/>
      <c r="M155" s="241"/>
      <c r="N155" s="242"/>
      <c r="O155" s="242"/>
      <c r="P155" s="242"/>
      <c r="Q155" s="242"/>
      <c r="R155" s="242"/>
      <c r="S155" s="242"/>
      <c r="T155" s="24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4" t="s">
        <v>137</v>
      </c>
      <c r="AU155" s="244" t="s">
        <v>87</v>
      </c>
      <c r="AV155" s="13" t="s">
        <v>85</v>
      </c>
      <c r="AW155" s="13" t="s">
        <v>34</v>
      </c>
      <c r="AX155" s="13" t="s">
        <v>77</v>
      </c>
      <c r="AY155" s="244" t="s">
        <v>128</v>
      </c>
    </row>
    <row r="156" s="14" customFormat="1">
      <c r="A156" s="14"/>
      <c r="B156" s="245"/>
      <c r="C156" s="246"/>
      <c r="D156" s="230" t="s">
        <v>137</v>
      </c>
      <c r="E156" s="247" t="s">
        <v>1</v>
      </c>
      <c r="F156" s="248" t="s">
        <v>170</v>
      </c>
      <c r="G156" s="246"/>
      <c r="H156" s="249">
        <v>1.3999999999999999</v>
      </c>
      <c r="I156" s="250"/>
      <c r="J156" s="246"/>
      <c r="K156" s="246"/>
      <c r="L156" s="251"/>
      <c r="M156" s="252"/>
      <c r="N156" s="253"/>
      <c r="O156" s="253"/>
      <c r="P156" s="253"/>
      <c r="Q156" s="253"/>
      <c r="R156" s="253"/>
      <c r="S156" s="253"/>
      <c r="T156" s="25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5" t="s">
        <v>137</v>
      </c>
      <c r="AU156" s="255" t="s">
        <v>87</v>
      </c>
      <c r="AV156" s="14" t="s">
        <v>87</v>
      </c>
      <c r="AW156" s="14" t="s">
        <v>34</v>
      </c>
      <c r="AX156" s="14" t="s">
        <v>77</v>
      </c>
      <c r="AY156" s="255" t="s">
        <v>128</v>
      </c>
    </row>
    <row r="157" s="13" customFormat="1">
      <c r="A157" s="13"/>
      <c r="B157" s="235"/>
      <c r="C157" s="236"/>
      <c r="D157" s="230" t="s">
        <v>137</v>
      </c>
      <c r="E157" s="237" t="s">
        <v>1</v>
      </c>
      <c r="F157" s="238" t="s">
        <v>171</v>
      </c>
      <c r="G157" s="236"/>
      <c r="H157" s="237" t="s">
        <v>1</v>
      </c>
      <c r="I157" s="239"/>
      <c r="J157" s="236"/>
      <c r="K157" s="236"/>
      <c r="L157" s="240"/>
      <c r="M157" s="241"/>
      <c r="N157" s="242"/>
      <c r="O157" s="242"/>
      <c r="P157" s="242"/>
      <c r="Q157" s="242"/>
      <c r="R157" s="242"/>
      <c r="S157" s="242"/>
      <c r="T157" s="24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4" t="s">
        <v>137</v>
      </c>
      <c r="AU157" s="244" t="s">
        <v>87</v>
      </c>
      <c r="AV157" s="13" t="s">
        <v>85</v>
      </c>
      <c r="AW157" s="13" t="s">
        <v>34</v>
      </c>
      <c r="AX157" s="13" t="s">
        <v>77</v>
      </c>
      <c r="AY157" s="244" t="s">
        <v>128</v>
      </c>
    </row>
    <row r="158" s="14" customFormat="1">
      <c r="A158" s="14"/>
      <c r="B158" s="245"/>
      <c r="C158" s="246"/>
      <c r="D158" s="230" t="s">
        <v>137</v>
      </c>
      <c r="E158" s="247" t="s">
        <v>1</v>
      </c>
      <c r="F158" s="248" t="s">
        <v>172</v>
      </c>
      <c r="G158" s="246"/>
      <c r="H158" s="249">
        <v>3.96</v>
      </c>
      <c r="I158" s="250"/>
      <c r="J158" s="246"/>
      <c r="K158" s="246"/>
      <c r="L158" s="251"/>
      <c r="M158" s="252"/>
      <c r="N158" s="253"/>
      <c r="O158" s="253"/>
      <c r="P158" s="253"/>
      <c r="Q158" s="253"/>
      <c r="R158" s="253"/>
      <c r="S158" s="253"/>
      <c r="T158" s="25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5" t="s">
        <v>137</v>
      </c>
      <c r="AU158" s="255" t="s">
        <v>87</v>
      </c>
      <c r="AV158" s="14" t="s">
        <v>87</v>
      </c>
      <c r="AW158" s="14" t="s">
        <v>34</v>
      </c>
      <c r="AX158" s="14" t="s">
        <v>77</v>
      </c>
      <c r="AY158" s="255" t="s">
        <v>128</v>
      </c>
    </row>
    <row r="159" s="15" customFormat="1">
      <c r="A159" s="15"/>
      <c r="B159" s="256"/>
      <c r="C159" s="257"/>
      <c r="D159" s="230" t="s">
        <v>137</v>
      </c>
      <c r="E159" s="258" t="s">
        <v>1</v>
      </c>
      <c r="F159" s="259" t="s">
        <v>173</v>
      </c>
      <c r="G159" s="257"/>
      <c r="H159" s="260">
        <v>5.3600000000000003</v>
      </c>
      <c r="I159" s="261"/>
      <c r="J159" s="257"/>
      <c r="K159" s="257"/>
      <c r="L159" s="262"/>
      <c r="M159" s="263"/>
      <c r="N159" s="264"/>
      <c r="O159" s="264"/>
      <c r="P159" s="264"/>
      <c r="Q159" s="264"/>
      <c r="R159" s="264"/>
      <c r="S159" s="264"/>
      <c r="T159" s="26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66" t="s">
        <v>137</v>
      </c>
      <c r="AU159" s="266" t="s">
        <v>87</v>
      </c>
      <c r="AV159" s="15" t="s">
        <v>134</v>
      </c>
      <c r="AW159" s="15" t="s">
        <v>34</v>
      </c>
      <c r="AX159" s="15" t="s">
        <v>85</v>
      </c>
      <c r="AY159" s="266" t="s">
        <v>128</v>
      </c>
    </row>
    <row r="160" s="2" customFormat="1" ht="16.5" customHeight="1">
      <c r="A160" s="38"/>
      <c r="B160" s="39"/>
      <c r="C160" s="218" t="s">
        <v>174</v>
      </c>
      <c r="D160" s="218" t="s">
        <v>130</v>
      </c>
      <c r="E160" s="219" t="s">
        <v>175</v>
      </c>
      <c r="F160" s="220" t="s">
        <v>176</v>
      </c>
      <c r="G160" s="221" t="s">
        <v>166</v>
      </c>
      <c r="H160" s="222">
        <v>8.9199999999999999</v>
      </c>
      <c r="I160" s="223"/>
      <c r="J160" s="222">
        <f>ROUND(I160*H160,2)</f>
        <v>0</v>
      </c>
      <c r="K160" s="220" t="s">
        <v>158</v>
      </c>
      <c r="L160" s="44"/>
      <c r="M160" s="224" t="s">
        <v>1</v>
      </c>
      <c r="N160" s="225" t="s">
        <v>42</v>
      </c>
      <c r="O160" s="91"/>
      <c r="P160" s="226">
        <f>O160*H160</f>
        <v>0</v>
      </c>
      <c r="Q160" s="226">
        <v>0</v>
      </c>
      <c r="R160" s="226">
        <f>Q160*H160</f>
        <v>0</v>
      </c>
      <c r="S160" s="226">
        <v>1.8200000000000001</v>
      </c>
      <c r="T160" s="227">
        <f>S160*H160</f>
        <v>16.234400000000001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28" t="s">
        <v>134</v>
      </c>
      <c r="AT160" s="228" t="s">
        <v>130</v>
      </c>
      <c r="AU160" s="228" t="s">
        <v>87</v>
      </c>
      <c r="AY160" s="17" t="s">
        <v>128</v>
      </c>
      <c r="BE160" s="229">
        <f>IF(N160="základní",J160,0)</f>
        <v>0</v>
      </c>
      <c r="BF160" s="229">
        <f>IF(N160="snížená",J160,0)</f>
        <v>0</v>
      </c>
      <c r="BG160" s="229">
        <f>IF(N160="zákl. přenesená",J160,0)</f>
        <v>0</v>
      </c>
      <c r="BH160" s="229">
        <f>IF(N160="sníž. přenesená",J160,0)</f>
        <v>0</v>
      </c>
      <c r="BI160" s="229">
        <f>IF(N160="nulová",J160,0)</f>
        <v>0</v>
      </c>
      <c r="BJ160" s="17" t="s">
        <v>85</v>
      </c>
      <c r="BK160" s="229">
        <f>ROUND(I160*H160,2)</f>
        <v>0</v>
      </c>
      <c r="BL160" s="17" t="s">
        <v>134</v>
      </c>
      <c r="BM160" s="228" t="s">
        <v>177</v>
      </c>
    </row>
    <row r="161" s="2" customFormat="1">
      <c r="A161" s="38"/>
      <c r="B161" s="39"/>
      <c r="C161" s="40"/>
      <c r="D161" s="230" t="s">
        <v>136</v>
      </c>
      <c r="E161" s="40"/>
      <c r="F161" s="231" t="s">
        <v>178</v>
      </c>
      <c r="G161" s="40"/>
      <c r="H161" s="40"/>
      <c r="I161" s="232"/>
      <c r="J161" s="40"/>
      <c r="K161" s="40"/>
      <c r="L161" s="44"/>
      <c r="M161" s="233"/>
      <c r="N161" s="234"/>
      <c r="O161" s="91"/>
      <c r="P161" s="91"/>
      <c r="Q161" s="91"/>
      <c r="R161" s="91"/>
      <c r="S161" s="91"/>
      <c r="T161" s="92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7" t="s">
        <v>136</v>
      </c>
      <c r="AU161" s="17" t="s">
        <v>87</v>
      </c>
    </row>
    <row r="162" s="13" customFormat="1">
      <c r="A162" s="13"/>
      <c r="B162" s="235"/>
      <c r="C162" s="236"/>
      <c r="D162" s="230" t="s">
        <v>137</v>
      </c>
      <c r="E162" s="237" t="s">
        <v>1</v>
      </c>
      <c r="F162" s="238" t="s">
        <v>179</v>
      </c>
      <c r="G162" s="236"/>
      <c r="H162" s="237" t="s">
        <v>1</v>
      </c>
      <c r="I162" s="239"/>
      <c r="J162" s="236"/>
      <c r="K162" s="236"/>
      <c r="L162" s="240"/>
      <c r="M162" s="241"/>
      <c r="N162" s="242"/>
      <c r="O162" s="242"/>
      <c r="P162" s="242"/>
      <c r="Q162" s="242"/>
      <c r="R162" s="242"/>
      <c r="S162" s="242"/>
      <c r="T162" s="24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4" t="s">
        <v>137</v>
      </c>
      <c r="AU162" s="244" t="s">
        <v>87</v>
      </c>
      <c r="AV162" s="13" t="s">
        <v>85</v>
      </c>
      <c r="AW162" s="13" t="s">
        <v>34</v>
      </c>
      <c r="AX162" s="13" t="s">
        <v>77</v>
      </c>
      <c r="AY162" s="244" t="s">
        <v>128</v>
      </c>
    </row>
    <row r="163" s="14" customFormat="1">
      <c r="A163" s="14"/>
      <c r="B163" s="245"/>
      <c r="C163" s="246"/>
      <c r="D163" s="230" t="s">
        <v>137</v>
      </c>
      <c r="E163" s="247" t="s">
        <v>1</v>
      </c>
      <c r="F163" s="248" t="s">
        <v>180</v>
      </c>
      <c r="G163" s="246"/>
      <c r="H163" s="249">
        <v>0.76000000000000001</v>
      </c>
      <c r="I163" s="250"/>
      <c r="J163" s="246"/>
      <c r="K163" s="246"/>
      <c r="L163" s="251"/>
      <c r="M163" s="252"/>
      <c r="N163" s="253"/>
      <c r="O163" s="253"/>
      <c r="P163" s="253"/>
      <c r="Q163" s="253"/>
      <c r="R163" s="253"/>
      <c r="S163" s="253"/>
      <c r="T163" s="25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5" t="s">
        <v>137</v>
      </c>
      <c r="AU163" s="255" t="s">
        <v>87</v>
      </c>
      <c r="AV163" s="14" t="s">
        <v>87</v>
      </c>
      <c r="AW163" s="14" t="s">
        <v>34</v>
      </c>
      <c r="AX163" s="14" t="s">
        <v>77</v>
      </c>
      <c r="AY163" s="255" t="s">
        <v>128</v>
      </c>
    </row>
    <row r="164" s="13" customFormat="1">
      <c r="A164" s="13"/>
      <c r="B164" s="235"/>
      <c r="C164" s="236"/>
      <c r="D164" s="230" t="s">
        <v>137</v>
      </c>
      <c r="E164" s="237" t="s">
        <v>1</v>
      </c>
      <c r="F164" s="238" t="s">
        <v>181</v>
      </c>
      <c r="G164" s="236"/>
      <c r="H164" s="237" t="s">
        <v>1</v>
      </c>
      <c r="I164" s="239"/>
      <c r="J164" s="236"/>
      <c r="K164" s="236"/>
      <c r="L164" s="240"/>
      <c r="M164" s="241"/>
      <c r="N164" s="242"/>
      <c r="O164" s="242"/>
      <c r="P164" s="242"/>
      <c r="Q164" s="242"/>
      <c r="R164" s="242"/>
      <c r="S164" s="242"/>
      <c r="T164" s="24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4" t="s">
        <v>137</v>
      </c>
      <c r="AU164" s="244" t="s">
        <v>87</v>
      </c>
      <c r="AV164" s="13" t="s">
        <v>85</v>
      </c>
      <c r="AW164" s="13" t="s">
        <v>34</v>
      </c>
      <c r="AX164" s="13" t="s">
        <v>77</v>
      </c>
      <c r="AY164" s="244" t="s">
        <v>128</v>
      </c>
    </row>
    <row r="165" s="14" customFormat="1">
      <c r="A165" s="14"/>
      <c r="B165" s="245"/>
      <c r="C165" s="246"/>
      <c r="D165" s="230" t="s">
        <v>137</v>
      </c>
      <c r="E165" s="247" t="s">
        <v>1</v>
      </c>
      <c r="F165" s="248" t="s">
        <v>182</v>
      </c>
      <c r="G165" s="246"/>
      <c r="H165" s="249">
        <v>8.1600000000000001</v>
      </c>
      <c r="I165" s="250"/>
      <c r="J165" s="246"/>
      <c r="K165" s="246"/>
      <c r="L165" s="251"/>
      <c r="M165" s="252"/>
      <c r="N165" s="253"/>
      <c r="O165" s="253"/>
      <c r="P165" s="253"/>
      <c r="Q165" s="253"/>
      <c r="R165" s="253"/>
      <c r="S165" s="253"/>
      <c r="T165" s="25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5" t="s">
        <v>137</v>
      </c>
      <c r="AU165" s="255" t="s">
        <v>87</v>
      </c>
      <c r="AV165" s="14" t="s">
        <v>87</v>
      </c>
      <c r="AW165" s="14" t="s">
        <v>34</v>
      </c>
      <c r="AX165" s="14" t="s">
        <v>77</v>
      </c>
      <c r="AY165" s="255" t="s">
        <v>128</v>
      </c>
    </row>
    <row r="166" s="15" customFormat="1">
      <c r="A166" s="15"/>
      <c r="B166" s="256"/>
      <c r="C166" s="257"/>
      <c r="D166" s="230" t="s">
        <v>137</v>
      </c>
      <c r="E166" s="258" t="s">
        <v>1</v>
      </c>
      <c r="F166" s="259" t="s">
        <v>173</v>
      </c>
      <c r="G166" s="257"/>
      <c r="H166" s="260">
        <v>8.9199999999999999</v>
      </c>
      <c r="I166" s="261"/>
      <c r="J166" s="257"/>
      <c r="K166" s="257"/>
      <c r="L166" s="262"/>
      <c r="M166" s="263"/>
      <c r="N166" s="264"/>
      <c r="O166" s="264"/>
      <c r="P166" s="264"/>
      <c r="Q166" s="264"/>
      <c r="R166" s="264"/>
      <c r="S166" s="264"/>
      <c r="T166" s="26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66" t="s">
        <v>137</v>
      </c>
      <c r="AU166" s="266" t="s">
        <v>87</v>
      </c>
      <c r="AV166" s="15" t="s">
        <v>134</v>
      </c>
      <c r="AW166" s="15" t="s">
        <v>34</v>
      </c>
      <c r="AX166" s="15" t="s">
        <v>85</v>
      </c>
      <c r="AY166" s="266" t="s">
        <v>128</v>
      </c>
    </row>
    <row r="167" s="2" customFormat="1" ht="16.5" customHeight="1">
      <c r="A167" s="38"/>
      <c r="B167" s="39"/>
      <c r="C167" s="218" t="s">
        <v>183</v>
      </c>
      <c r="D167" s="218" t="s">
        <v>130</v>
      </c>
      <c r="E167" s="219" t="s">
        <v>184</v>
      </c>
      <c r="F167" s="220" t="s">
        <v>185</v>
      </c>
      <c r="G167" s="221" t="s">
        <v>166</v>
      </c>
      <c r="H167" s="222">
        <v>148.25999999999999</v>
      </c>
      <c r="I167" s="223"/>
      <c r="J167" s="222">
        <f>ROUND(I167*H167,2)</f>
        <v>0</v>
      </c>
      <c r="K167" s="220" t="s">
        <v>158</v>
      </c>
      <c r="L167" s="44"/>
      <c r="M167" s="224" t="s">
        <v>1</v>
      </c>
      <c r="N167" s="225" t="s">
        <v>42</v>
      </c>
      <c r="O167" s="91"/>
      <c r="P167" s="226">
        <f>O167*H167</f>
        <v>0</v>
      </c>
      <c r="Q167" s="226">
        <v>0</v>
      </c>
      <c r="R167" s="226">
        <f>Q167*H167</f>
        <v>0</v>
      </c>
      <c r="S167" s="226">
        <v>0</v>
      </c>
      <c r="T167" s="227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28" t="s">
        <v>134</v>
      </c>
      <c r="AT167" s="228" t="s">
        <v>130</v>
      </c>
      <c r="AU167" s="228" t="s">
        <v>87</v>
      </c>
      <c r="AY167" s="17" t="s">
        <v>128</v>
      </c>
      <c r="BE167" s="229">
        <f>IF(N167="základní",J167,0)</f>
        <v>0</v>
      </c>
      <c r="BF167" s="229">
        <f>IF(N167="snížená",J167,0)</f>
        <v>0</v>
      </c>
      <c r="BG167" s="229">
        <f>IF(N167="zákl. přenesená",J167,0)</f>
        <v>0</v>
      </c>
      <c r="BH167" s="229">
        <f>IF(N167="sníž. přenesená",J167,0)</f>
        <v>0</v>
      </c>
      <c r="BI167" s="229">
        <f>IF(N167="nulová",J167,0)</f>
        <v>0</v>
      </c>
      <c r="BJ167" s="17" t="s">
        <v>85</v>
      </c>
      <c r="BK167" s="229">
        <f>ROUND(I167*H167,2)</f>
        <v>0</v>
      </c>
      <c r="BL167" s="17" t="s">
        <v>134</v>
      </c>
      <c r="BM167" s="228" t="s">
        <v>186</v>
      </c>
    </row>
    <row r="168" s="2" customFormat="1">
      <c r="A168" s="38"/>
      <c r="B168" s="39"/>
      <c r="C168" s="40"/>
      <c r="D168" s="230" t="s">
        <v>136</v>
      </c>
      <c r="E168" s="40"/>
      <c r="F168" s="231" t="s">
        <v>187</v>
      </c>
      <c r="G168" s="40"/>
      <c r="H168" s="40"/>
      <c r="I168" s="232"/>
      <c r="J168" s="40"/>
      <c r="K168" s="40"/>
      <c r="L168" s="44"/>
      <c r="M168" s="233"/>
      <c r="N168" s="234"/>
      <c r="O168" s="91"/>
      <c r="P168" s="91"/>
      <c r="Q168" s="91"/>
      <c r="R168" s="91"/>
      <c r="S168" s="91"/>
      <c r="T168" s="92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7" t="s">
        <v>136</v>
      </c>
      <c r="AU168" s="17" t="s">
        <v>87</v>
      </c>
    </row>
    <row r="169" s="13" customFormat="1">
      <c r="A169" s="13"/>
      <c r="B169" s="235"/>
      <c r="C169" s="236"/>
      <c r="D169" s="230" t="s">
        <v>137</v>
      </c>
      <c r="E169" s="237" t="s">
        <v>1</v>
      </c>
      <c r="F169" s="238" t="s">
        <v>188</v>
      </c>
      <c r="G169" s="236"/>
      <c r="H169" s="237" t="s">
        <v>1</v>
      </c>
      <c r="I169" s="239"/>
      <c r="J169" s="236"/>
      <c r="K169" s="236"/>
      <c r="L169" s="240"/>
      <c r="M169" s="241"/>
      <c r="N169" s="242"/>
      <c r="O169" s="242"/>
      <c r="P169" s="242"/>
      <c r="Q169" s="242"/>
      <c r="R169" s="242"/>
      <c r="S169" s="242"/>
      <c r="T169" s="24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4" t="s">
        <v>137</v>
      </c>
      <c r="AU169" s="244" t="s">
        <v>87</v>
      </c>
      <c r="AV169" s="13" t="s">
        <v>85</v>
      </c>
      <c r="AW169" s="13" t="s">
        <v>34</v>
      </c>
      <c r="AX169" s="13" t="s">
        <v>77</v>
      </c>
      <c r="AY169" s="244" t="s">
        <v>128</v>
      </c>
    </row>
    <row r="170" s="14" customFormat="1">
      <c r="A170" s="14"/>
      <c r="B170" s="245"/>
      <c r="C170" s="246"/>
      <c r="D170" s="230" t="s">
        <v>137</v>
      </c>
      <c r="E170" s="247" t="s">
        <v>1</v>
      </c>
      <c r="F170" s="248" t="s">
        <v>189</v>
      </c>
      <c r="G170" s="246"/>
      <c r="H170" s="249">
        <v>144.28999999999999</v>
      </c>
      <c r="I170" s="250"/>
      <c r="J170" s="246"/>
      <c r="K170" s="246"/>
      <c r="L170" s="251"/>
      <c r="M170" s="252"/>
      <c r="N170" s="253"/>
      <c r="O170" s="253"/>
      <c r="P170" s="253"/>
      <c r="Q170" s="253"/>
      <c r="R170" s="253"/>
      <c r="S170" s="253"/>
      <c r="T170" s="25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5" t="s">
        <v>137</v>
      </c>
      <c r="AU170" s="255" t="s">
        <v>87</v>
      </c>
      <c r="AV170" s="14" t="s">
        <v>87</v>
      </c>
      <c r="AW170" s="14" t="s">
        <v>34</v>
      </c>
      <c r="AX170" s="14" t="s">
        <v>77</v>
      </c>
      <c r="AY170" s="255" t="s">
        <v>128</v>
      </c>
    </row>
    <row r="171" s="13" customFormat="1">
      <c r="A171" s="13"/>
      <c r="B171" s="235"/>
      <c r="C171" s="236"/>
      <c r="D171" s="230" t="s">
        <v>137</v>
      </c>
      <c r="E171" s="237" t="s">
        <v>1</v>
      </c>
      <c r="F171" s="238" t="s">
        <v>190</v>
      </c>
      <c r="G171" s="236"/>
      <c r="H171" s="237" t="s">
        <v>1</v>
      </c>
      <c r="I171" s="239"/>
      <c r="J171" s="236"/>
      <c r="K171" s="236"/>
      <c r="L171" s="240"/>
      <c r="M171" s="241"/>
      <c r="N171" s="242"/>
      <c r="O171" s="242"/>
      <c r="P171" s="242"/>
      <c r="Q171" s="242"/>
      <c r="R171" s="242"/>
      <c r="S171" s="242"/>
      <c r="T171" s="24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4" t="s">
        <v>137</v>
      </c>
      <c r="AU171" s="244" t="s">
        <v>87</v>
      </c>
      <c r="AV171" s="13" t="s">
        <v>85</v>
      </c>
      <c r="AW171" s="13" t="s">
        <v>34</v>
      </c>
      <c r="AX171" s="13" t="s">
        <v>77</v>
      </c>
      <c r="AY171" s="244" t="s">
        <v>128</v>
      </c>
    </row>
    <row r="172" s="14" customFormat="1">
      <c r="A172" s="14"/>
      <c r="B172" s="245"/>
      <c r="C172" s="246"/>
      <c r="D172" s="230" t="s">
        <v>137</v>
      </c>
      <c r="E172" s="247" t="s">
        <v>1</v>
      </c>
      <c r="F172" s="248" t="s">
        <v>191</v>
      </c>
      <c r="G172" s="246"/>
      <c r="H172" s="249">
        <v>1.1499999999999999</v>
      </c>
      <c r="I172" s="250"/>
      <c r="J172" s="246"/>
      <c r="K172" s="246"/>
      <c r="L172" s="251"/>
      <c r="M172" s="252"/>
      <c r="N172" s="253"/>
      <c r="O172" s="253"/>
      <c r="P172" s="253"/>
      <c r="Q172" s="253"/>
      <c r="R172" s="253"/>
      <c r="S172" s="253"/>
      <c r="T172" s="25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5" t="s">
        <v>137</v>
      </c>
      <c r="AU172" s="255" t="s">
        <v>87</v>
      </c>
      <c r="AV172" s="14" t="s">
        <v>87</v>
      </c>
      <c r="AW172" s="14" t="s">
        <v>34</v>
      </c>
      <c r="AX172" s="14" t="s">
        <v>77</v>
      </c>
      <c r="AY172" s="255" t="s">
        <v>128</v>
      </c>
    </row>
    <row r="173" s="13" customFormat="1">
      <c r="A173" s="13"/>
      <c r="B173" s="235"/>
      <c r="C173" s="236"/>
      <c r="D173" s="230" t="s">
        <v>137</v>
      </c>
      <c r="E173" s="237" t="s">
        <v>1</v>
      </c>
      <c r="F173" s="238" t="s">
        <v>192</v>
      </c>
      <c r="G173" s="236"/>
      <c r="H173" s="237" t="s">
        <v>1</v>
      </c>
      <c r="I173" s="239"/>
      <c r="J173" s="236"/>
      <c r="K173" s="236"/>
      <c r="L173" s="240"/>
      <c r="M173" s="241"/>
      <c r="N173" s="242"/>
      <c r="O173" s="242"/>
      <c r="P173" s="242"/>
      <c r="Q173" s="242"/>
      <c r="R173" s="242"/>
      <c r="S173" s="242"/>
      <c r="T173" s="24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4" t="s">
        <v>137</v>
      </c>
      <c r="AU173" s="244" t="s">
        <v>87</v>
      </c>
      <c r="AV173" s="13" t="s">
        <v>85</v>
      </c>
      <c r="AW173" s="13" t="s">
        <v>34</v>
      </c>
      <c r="AX173" s="13" t="s">
        <v>77</v>
      </c>
      <c r="AY173" s="244" t="s">
        <v>128</v>
      </c>
    </row>
    <row r="174" s="14" customFormat="1">
      <c r="A174" s="14"/>
      <c r="B174" s="245"/>
      <c r="C174" s="246"/>
      <c r="D174" s="230" t="s">
        <v>137</v>
      </c>
      <c r="E174" s="247" t="s">
        <v>1</v>
      </c>
      <c r="F174" s="248" t="s">
        <v>193</v>
      </c>
      <c r="G174" s="246"/>
      <c r="H174" s="249">
        <v>2.8199999999999998</v>
      </c>
      <c r="I174" s="250"/>
      <c r="J174" s="246"/>
      <c r="K174" s="246"/>
      <c r="L174" s="251"/>
      <c r="M174" s="252"/>
      <c r="N174" s="253"/>
      <c r="O174" s="253"/>
      <c r="P174" s="253"/>
      <c r="Q174" s="253"/>
      <c r="R174" s="253"/>
      <c r="S174" s="253"/>
      <c r="T174" s="25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5" t="s">
        <v>137</v>
      </c>
      <c r="AU174" s="255" t="s">
        <v>87</v>
      </c>
      <c r="AV174" s="14" t="s">
        <v>87</v>
      </c>
      <c r="AW174" s="14" t="s">
        <v>34</v>
      </c>
      <c r="AX174" s="14" t="s">
        <v>77</v>
      </c>
      <c r="AY174" s="255" t="s">
        <v>128</v>
      </c>
    </row>
    <row r="175" s="15" customFormat="1">
      <c r="A175" s="15"/>
      <c r="B175" s="256"/>
      <c r="C175" s="257"/>
      <c r="D175" s="230" t="s">
        <v>137</v>
      </c>
      <c r="E175" s="258" t="s">
        <v>1</v>
      </c>
      <c r="F175" s="259" t="s">
        <v>173</v>
      </c>
      <c r="G175" s="257"/>
      <c r="H175" s="260">
        <v>148.25999999999999</v>
      </c>
      <c r="I175" s="261"/>
      <c r="J175" s="257"/>
      <c r="K175" s="257"/>
      <c r="L175" s="262"/>
      <c r="M175" s="263"/>
      <c r="N175" s="264"/>
      <c r="O175" s="264"/>
      <c r="P175" s="264"/>
      <c r="Q175" s="264"/>
      <c r="R175" s="264"/>
      <c r="S175" s="264"/>
      <c r="T175" s="26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66" t="s">
        <v>137</v>
      </c>
      <c r="AU175" s="266" t="s">
        <v>87</v>
      </c>
      <c r="AV175" s="15" t="s">
        <v>134</v>
      </c>
      <c r="AW175" s="15" t="s">
        <v>34</v>
      </c>
      <c r="AX175" s="15" t="s">
        <v>85</v>
      </c>
      <c r="AY175" s="266" t="s">
        <v>128</v>
      </c>
    </row>
    <row r="176" s="2" customFormat="1" ht="16.5" customHeight="1">
      <c r="A176" s="38"/>
      <c r="B176" s="39"/>
      <c r="C176" s="218" t="s">
        <v>194</v>
      </c>
      <c r="D176" s="218" t="s">
        <v>130</v>
      </c>
      <c r="E176" s="219" t="s">
        <v>195</v>
      </c>
      <c r="F176" s="220" t="s">
        <v>196</v>
      </c>
      <c r="G176" s="221" t="s">
        <v>166</v>
      </c>
      <c r="H176" s="222">
        <v>10</v>
      </c>
      <c r="I176" s="223"/>
      <c r="J176" s="222">
        <f>ROUND(I176*H176,2)</f>
        <v>0</v>
      </c>
      <c r="K176" s="220" t="s">
        <v>158</v>
      </c>
      <c r="L176" s="44"/>
      <c r="M176" s="224" t="s">
        <v>1</v>
      </c>
      <c r="N176" s="225" t="s">
        <v>42</v>
      </c>
      <c r="O176" s="91"/>
      <c r="P176" s="226">
        <f>O176*H176</f>
        <v>0</v>
      </c>
      <c r="Q176" s="226">
        <v>0</v>
      </c>
      <c r="R176" s="226">
        <f>Q176*H176</f>
        <v>0</v>
      </c>
      <c r="S176" s="226">
        <v>0</v>
      </c>
      <c r="T176" s="227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28" t="s">
        <v>134</v>
      </c>
      <c r="AT176" s="228" t="s">
        <v>130</v>
      </c>
      <c r="AU176" s="228" t="s">
        <v>87</v>
      </c>
      <c r="AY176" s="17" t="s">
        <v>128</v>
      </c>
      <c r="BE176" s="229">
        <f>IF(N176="základní",J176,0)</f>
        <v>0</v>
      </c>
      <c r="BF176" s="229">
        <f>IF(N176="snížená",J176,0)</f>
        <v>0</v>
      </c>
      <c r="BG176" s="229">
        <f>IF(N176="zákl. přenesená",J176,0)</f>
        <v>0</v>
      </c>
      <c r="BH176" s="229">
        <f>IF(N176="sníž. přenesená",J176,0)</f>
        <v>0</v>
      </c>
      <c r="BI176" s="229">
        <f>IF(N176="nulová",J176,0)</f>
        <v>0</v>
      </c>
      <c r="BJ176" s="17" t="s">
        <v>85</v>
      </c>
      <c r="BK176" s="229">
        <f>ROUND(I176*H176,2)</f>
        <v>0</v>
      </c>
      <c r="BL176" s="17" t="s">
        <v>134</v>
      </c>
      <c r="BM176" s="228" t="s">
        <v>197</v>
      </c>
    </row>
    <row r="177" s="2" customFormat="1">
      <c r="A177" s="38"/>
      <c r="B177" s="39"/>
      <c r="C177" s="40"/>
      <c r="D177" s="230" t="s">
        <v>136</v>
      </c>
      <c r="E177" s="40"/>
      <c r="F177" s="231" t="s">
        <v>198</v>
      </c>
      <c r="G177" s="40"/>
      <c r="H177" s="40"/>
      <c r="I177" s="232"/>
      <c r="J177" s="40"/>
      <c r="K177" s="40"/>
      <c r="L177" s="44"/>
      <c r="M177" s="233"/>
      <c r="N177" s="234"/>
      <c r="O177" s="91"/>
      <c r="P177" s="91"/>
      <c r="Q177" s="91"/>
      <c r="R177" s="91"/>
      <c r="S177" s="91"/>
      <c r="T177" s="92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7" t="s">
        <v>136</v>
      </c>
      <c r="AU177" s="17" t="s">
        <v>87</v>
      </c>
    </row>
    <row r="178" s="13" customFormat="1">
      <c r="A178" s="13"/>
      <c r="B178" s="235"/>
      <c r="C178" s="236"/>
      <c r="D178" s="230" t="s">
        <v>137</v>
      </c>
      <c r="E178" s="237" t="s">
        <v>1</v>
      </c>
      <c r="F178" s="238" t="s">
        <v>199</v>
      </c>
      <c r="G178" s="236"/>
      <c r="H178" s="237" t="s">
        <v>1</v>
      </c>
      <c r="I178" s="239"/>
      <c r="J178" s="236"/>
      <c r="K178" s="236"/>
      <c r="L178" s="240"/>
      <c r="M178" s="241"/>
      <c r="N178" s="242"/>
      <c r="O178" s="242"/>
      <c r="P178" s="242"/>
      <c r="Q178" s="242"/>
      <c r="R178" s="242"/>
      <c r="S178" s="242"/>
      <c r="T178" s="24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4" t="s">
        <v>137</v>
      </c>
      <c r="AU178" s="244" t="s">
        <v>87</v>
      </c>
      <c r="AV178" s="13" t="s">
        <v>85</v>
      </c>
      <c r="AW178" s="13" t="s">
        <v>34</v>
      </c>
      <c r="AX178" s="13" t="s">
        <v>77</v>
      </c>
      <c r="AY178" s="244" t="s">
        <v>128</v>
      </c>
    </row>
    <row r="179" s="14" customFormat="1">
      <c r="A179" s="14"/>
      <c r="B179" s="245"/>
      <c r="C179" s="246"/>
      <c r="D179" s="230" t="s">
        <v>137</v>
      </c>
      <c r="E179" s="247" t="s">
        <v>1</v>
      </c>
      <c r="F179" s="248" t="s">
        <v>200</v>
      </c>
      <c r="G179" s="246"/>
      <c r="H179" s="249">
        <v>10</v>
      </c>
      <c r="I179" s="250"/>
      <c r="J179" s="246"/>
      <c r="K179" s="246"/>
      <c r="L179" s="251"/>
      <c r="M179" s="252"/>
      <c r="N179" s="253"/>
      <c r="O179" s="253"/>
      <c r="P179" s="253"/>
      <c r="Q179" s="253"/>
      <c r="R179" s="253"/>
      <c r="S179" s="253"/>
      <c r="T179" s="25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5" t="s">
        <v>137</v>
      </c>
      <c r="AU179" s="255" t="s">
        <v>87</v>
      </c>
      <c r="AV179" s="14" t="s">
        <v>87</v>
      </c>
      <c r="AW179" s="14" t="s">
        <v>34</v>
      </c>
      <c r="AX179" s="14" t="s">
        <v>85</v>
      </c>
      <c r="AY179" s="255" t="s">
        <v>128</v>
      </c>
    </row>
    <row r="180" s="2" customFormat="1" ht="16.5" customHeight="1">
      <c r="A180" s="38"/>
      <c r="B180" s="39"/>
      <c r="C180" s="218" t="s">
        <v>201</v>
      </c>
      <c r="D180" s="218" t="s">
        <v>130</v>
      </c>
      <c r="E180" s="219" t="s">
        <v>202</v>
      </c>
      <c r="F180" s="220" t="s">
        <v>203</v>
      </c>
      <c r="G180" s="221" t="s">
        <v>166</v>
      </c>
      <c r="H180" s="222">
        <v>10</v>
      </c>
      <c r="I180" s="223"/>
      <c r="J180" s="222">
        <f>ROUND(I180*H180,2)</f>
        <v>0</v>
      </c>
      <c r="K180" s="220" t="s">
        <v>158</v>
      </c>
      <c r="L180" s="44"/>
      <c r="M180" s="224" t="s">
        <v>1</v>
      </c>
      <c r="N180" s="225" t="s">
        <v>42</v>
      </c>
      <c r="O180" s="91"/>
      <c r="P180" s="226">
        <f>O180*H180</f>
        <v>0</v>
      </c>
      <c r="Q180" s="226">
        <v>0</v>
      </c>
      <c r="R180" s="226">
        <f>Q180*H180</f>
        <v>0</v>
      </c>
      <c r="S180" s="226">
        <v>0</v>
      </c>
      <c r="T180" s="227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28" t="s">
        <v>134</v>
      </c>
      <c r="AT180" s="228" t="s">
        <v>130</v>
      </c>
      <c r="AU180" s="228" t="s">
        <v>87</v>
      </c>
      <c r="AY180" s="17" t="s">
        <v>128</v>
      </c>
      <c r="BE180" s="229">
        <f>IF(N180="základní",J180,0)</f>
        <v>0</v>
      </c>
      <c r="BF180" s="229">
        <f>IF(N180="snížená",J180,0)</f>
        <v>0</v>
      </c>
      <c r="BG180" s="229">
        <f>IF(N180="zákl. přenesená",J180,0)</f>
        <v>0</v>
      </c>
      <c r="BH180" s="229">
        <f>IF(N180="sníž. přenesená",J180,0)</f>
        <v>0</v>
      </c>
      <c r="BI180" s="229">
        <f>IF(N180="nulová",J180,0)</f>
        <v>0</v>
      </c>
      <c r="BJ180" s="17" t="s">
        <v>85</v>
      </c>
      <c r="BK180" s="229">
        <f>ROUND(I180*H180,2)</f>
        <v>0</v>
      </c>
      <c r="BL180" s="17" t="s">
        <v>134</v>
      </c>
      <c r="BM180" s="228" t="s">
        <v>204</v>
      </c>
    </row>
    <row r="181" s="2" customFormat="1">
      <c r="A181" s="38"/>
      <c r="B181" s="39"/>
      <c r="C181" s="40"/>
      <c r="D181" s="230" t="s">
        <v>136</v>
      </c>
      <c r="E181" s="40"/>
      <c r="F181" s="231" t="s">
        <v>205</v>
      </c>
      <c r="G181" s="40"/>
      <c r="H181" s="40"/>
      <c r="I181" s="232"/>
      <c r="J181" s="40"/>
      <c r="K181" s="40"/>
      <c r="L181" s="44"/>
      <c r="M181" s="233"/>
      <c r="N181" s="234"/>
      <c r="O181" s="91"/>
      <c r="P181" s="91"/>
      <c r="Q181" s="91"/>
      <c r="R181" s="91"/>
      <c r="S181" s="91"/>
      <c r="T181" s="92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7" t="s">
        <v>136</v>
      </c>
      <c r="AU181" s="17" t="s">
        <v>87</v>
      </c>
    </row>
    <row r="182" s="13" customFormat="1">
      <c r="A182" s="13"/>
      <c r="B182" s="235"/>
      <c r="C182" s="236"/>
      <c r="D182" s="230" t="s">
        <v>137</v>
      </c>
      <c r="E182" s="237" t="s">
        <v>1</v>
      </c>
      <c r="F182" s="238" t="s">
        <v>206</v>
      </c>
      <c r="G182" s="236"/>
      <c r="H182" s="237" t="s">
        <v>1</v>
      </c>
      <c r="I182" s="239"/>
      <c r="J182" s="236"/>
      <c r="K182" s="236"/>
      <c r="L182" s="240"/>
      <c r="M182" s="241"/>
      <c r="N182" s="242"/>
      <c r="O182" s="242"/>
      <c r="P182" s="242"/>
      <c r="Q182" s="242"/>
      <c r="R182" s="242"/>
      <c r="S182" s="242"/>
      <c r="T182" s="24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4" t="s">
        <v>137</v>
      </c>
      <c r="AU182" s="244" t="s">
        <v>87</v>
      </c>
      <c r="AV182" s="13" t="s">
        <v>85</v>
      </c>
      <c r="AW182" s="13" t="s">
        <v>34</v>
      </c>
      <c r="AX182" s="13" t="s">
        <v>77</v>
      </c>
      <c r="AY182" s="244" t="s">
        <v>128</v>
      </c>
    </row>
    <row r="183" s="14" customFormat="1">
      <c r="A183" s="14"/>
      <c r="B183" s="245"/>
      <c r="C183" s="246"/>
      <c r="D183" s="230" t="s">
        <v>137</v>
      </c>
      <c r="E183" s="247" t="s">
        <v>1</v>
      </c>
      <c r="F183" s="248" t="s">
        <v>200</v>
      </c>
      <c r="G183" s="246"/>
      <c r="H183" s="249">
        <v>10</v>
      </c>
      <c r="I183" s="250"/>
      <c r="J183" s="246"/>
      <c r="K183" s="246"/>
      <c r="L183" s="251"/>
      <c r="M183" s="252"/>
      <c r="N183" s="253"/>
      <c r="O183" s="253"/>
      <c r="P183" s="253"/>
      <c r="Q183" s="253"/>
      <c r="R183" s="253"/>
      <c r="S183" s="253"/>
      <c r="T183" s="25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5" t="s">
        <v>137</v>
      </c>
      <c r="AU183" s="255" t="s">
        <v>87</v>
      </c>
      <c r="AV183" s="14" t="s">
        <v>87</v>
      </c>
      <c r="AW183" s="14" t="s">
        <v>34</v>
      </c>
      <c r="AX183" s="14" t="s">
        <v>85</v>
      </c>
      <c r="AY183" s="255" t="s">
        <v>128</v>
      </c>
    </row>
    <row r="184" s="2" customFormat="1" ht="16.5" customHeight="1">
      <c r="A184" s="38"/>
      <c r="B184" s="39"/>
      <c r="C184" s="218" t="s">
        <v>200</v>
      </c>
      <c r="D184" s="218" t="s">
        <v>130</v>
      </c>
      <c r="E184" s="219" t="s">
        <v>207</v>
      </c>
      <c r="F184" s="220" t="s">
        <v>208</v>
      </c>
      <c r="G184" s="221" t="s">
        <v>166</v>
      </c>
      <c r="H184" s="222">
        <v>164.28</v>
      </c>
      <c r="I184" s="223"/>
      <c r="J184" s="222">
        <f>ROUND(I184*H184,2)</f>
        <v>0</v>
      </c>
      <c r="K184" s="220" t="s">
        <v>158</v>
      </c>
      <c r="L184" s="44"/>
      <c r="M184" s="224" t="s">
        <v>1</v>
      </c>
      <c r="N184" s="225" t="s">
        <v>42</v>
      </c>
      <c r="O184" s="91"/>
      <c r="P184" s="226">
        <f>O184*H184</f>
        <v>0</v>
      </c>
      <c r="Q184" s="226">
        <v>0</v>
      </c>
      <c r="R184" s="226">
        <f>Q184*H184</f>
        <v>0</v>
      </c>
      <c r="S184" s="226">
        <v>0</v>
      </c>
      <c r="T184" s="227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28" t="s">
        <v>134</v>
      </c>
      <c r="AT184" s="228" t="s">
        <v>130</v>
      </c>
      <c r="AU184" s="228" t="s">
        <v>87</v>
      </c>
      <c r="AY184" s="17" t="s">
        <v>128</v>
      </c>
      <c r="BE184" s="229">
        <f>IF(N184="základní",J184,0)</f>
        <v>0</v>
      </c>
      <c r="BF184" s="229">
        <f>IF(N184="snížená",J184,0)</f>
        <v>0</v>
      </c>
      <c r="BG184" s="229">
        <f>IF(N184="zákl. přenesená",J184,0)</f>
        <v>0</v>
      </c>
      <c r="BH184" s="229">
        <f>IF(N184="sníž. přenesená",J184,0)</f>
        <v>0</v>
      </c>
      <c r="BI184" s="229">
        <f>IF(N184="nulová",J184,0)</f>
        <v>0</v>
      </c>
      <c r="BJ184" s="17" t="s">
        <v>85</v>
      </c>
      <c r="BK184" s="229">
        <f>ROUND(I184*H184,2)</f>
        <v>0</v>
      </c>
      <c r="BL184" s="17" t="s">
        <v>134</v>
      </c>
      <c r="BM184" s="228" t="s">
        <v>209</v>
      </c>
    </row>
    <row r="185" s="2" customFormat="1">
      <c r="A185" s="38"/>
      <c r="B185" s="39"/>
      <c r="C185" s="40"/>
      <c r="D185" s="230" t="s">
        <v>136</v>
      </c>
      <c r="E185" s="40"/>
      <c r="F185" s="231" t="s">
        <v>210</v>
      </c>
      <c r="G185" s="40"/>
      <c r="H185" s="40"/>
      <c r="I185" s="232"/>
      <c r="J185" s="40"/>
      <c r="K185" s="40"/>
      <c r="L185" s="44"/>
      <c r="M185" s="233"/>
      <c r="N185" s="234"/>
      <c r="O185" s="91"/>
      <c r="P185" s="91"/>
      <c r="Q185" s="91"/>
      <c r="R185" s="91"/>
      <c r="S185" s="91"/>
      <c r="T185" s="92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7" t="s">
        <v>136</v>
      </c>
      <c r="AU185" s="17" t="s">
        <v>87</v>
      </c>
    </row>
    <row r="186" s="13" customFormat="1">
      <c r="A186" s="13"/>
      <c r="B186" s="235"/>
      <c r="C186" s="236"/>
      <c r="D186" s="230" t="s">
        <v>137</v>
      </c>
      <c r="E186" s="237" t="s">
        <v>1</v>
      </c>
      <c r="F186" s="238" t="s">
        <v>211</v>
      </c>
      <c r="G186" s="236"/>
      <c r="H186" s="237" t="s">
        <v>1</v>
      </c>
      <c r="I186" s="239"/>
      <c r="J186" s="236"/>
      <c r="K186" s="236"/>
      <c r="L186" s="240"/>
      <c r="M186" s="241"/>
      <c r="N186" s="242"/>
      <c r="O186" s="242"/>
      <c r="P186" s="242"/>
      <c r="Q186" s="242"/>
      <c r="R186" s="242"/>
      <c r="S186" s="242"/>
      <c r="T186" s="24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4" t="s">
        <v>137</v>
      </c>
      <c r="AU186" s="244" t="s">
        <v>87</v>
      </c>
      <c r="AV186" s="13" t="s">
        <v>85</v>
      </c>
      <c r="AW186" s="13" t="s">
        <v>34</v>
      </c>
      <c r="AX186" s="13" t="s">
        <v>77</v>
      </c>
      <c r="AY186" s="244" t="s">
        <v>128</v>
      </c>
    </row>
    <row r="187" s="14" customFormat="1">
      <c r="A187" s="14"/>
      <c r="B187" s="245"/>
      <c r="C187" s="246"/>
      <c r="D187" s="230" t="s">
        <v>137</v>
      </c>
      <c r="E187" s="247" t="s">
        <v>1</v>
      </c>
      <c r="F187" s="248" t="s">
        <v>212</v>
      </c>
      <c r="G187" s="246"/>
      <c r="H187" s="249">
        <v>129.81</v>
      </c>
      <c r="I187" s="250"/>
      <c r="J187" s="246"/>
      <c r="K187" s="246"/>
      <c r="L187" s="251"/>
      <c r="M187" s="252"/>
      <c r="N187" s="253"/>
      <c r="O187" s="253"/>
      <c r="P187" s="253"/>
      <c r="Q187" s="253"/>
      <c r="R187" s="253"/>
      <c r="S187" s="253"/>
      <c r="T187" s="25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5" t="s">
        <v>137</v>
      </c>
      <c r="AU187" s="255" t="s">
        <v>87</v>
      </c>
      <c r="AV187" s="14" t="s">
        <v>87</v>
      </c>
      <c r="AW187" s="14" t="s">
        <v>34</v>
      </c>
      <c r="AX187" s="14" t="s">
        <v>77</v>
      </c>
      <c r="AY187" s="255" t="s">
        <v>128</v>
      </c>
    </row>
    <row r="188" s="13" customFormat="1">
      <c r="A188" s="13"/>
      <c r="B188" s="235"/>
      <c r="C188" s="236"/>
      <c r="D188" s="230" t="s">
        <v>137</v>
      </c>
      <c r="E188" s="237" t="s">
        <v>1</v>
      </c>
      <c r="F188" s="238" t="s">
        <v>213</v>
      </c>
      <c r="G188" s="236"/>
      <c r="H188" s="237" t="s">
        <v>1</v>
      </c>
      <c r="I188" s="239"/>
      <c r="J188" s="236"/>
      <c r="K188" s="236"/>
      <c r="L188" s="240"/>
      <c r="M188" s="241"/>
      <c r="N188" s="242"/>
      <c r="O188" s="242"/>
      <c r="P188" s="242"/>
      <c r="Q188" s="242"/>
      <c r="R188" s="242"/>
      <c r="S188" s="242"/>
      <c r="T188" s="24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4" t="s">
        <v>137</v>
      </c>
      <c r="AU188" s="244" t="s">
        <v>87</v>
      </c>
      <c r="AV188" s="13" t="s">
        <v>85</v>
      </c>
      <c r="AW188" s="13" t="s">
        <v>34</v>
      </c>
      <c r="AX188" s="13" t="s">
        <v>77</v>
      </c>
      <c r="AY188" s="244" t="s">
        <v>128</v>
      </c>
    </row>
    <row r="189" s="14" customFormat="1">
      <c r="A189" s="14"/>
      <c r="B189" s="245"/>
      <c r="C189" s="246"/>
      <c r="D189" s="230" t="s">
        <v>137</v>
      </c>
      <c r="E189" s="247" t="s">
        <v>1</v>
      </c>
      <c r="F189" s="248" t="s">
        <v>214</v>
      </c>
      <c r="G189" s="246"/>
      <c r="H189" s="249">
        <v>21.510000000000002</v>
      </c>
      <c r="I189" s="250"/>
      <c r="J189" s="246"/>
      <c r="K189" s="246"/>
      <c r="L189" s="251"/>
      <c r="M189" s="252"/>
      <c r="N189" s="253"/>
      <c r="O189" s="253"/>
      <c r="P189" s="253"/>
      <c r="Q189" s="253"/>
      <c r="R189" s="253"/>
      <c r="S189" s="253"/>
      <c r="T189" s="25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5" t="s">
        <v>137</v>
      </c>
      <c r="AU189" s="255" t="s">
        <v>87</v>
      </c>
      <c r="AV189" s="14" t="s">
        <v>87</v>
      </c>
      <c r="AW189" s="14" t="s">
        <v>34</v>
      </c>
      <c r="AX189" s="14" t="s">
        <v>77</v>
      </c>
      <c r="AY189" s="255" t="s">
        <v>128</v>
      </c>
    </row>
    <row r="190" s="13" customFormat="1">
      <c r="A190" s="13"/>
      <c r="B190" s="235"/>
      <c r="C190" s="236"/>
      <c r="D190" s="230" t="s">
        <v>137</v>
      </c>
      <c r="E190" s="237" t="s">
        <v>1</v>
      </c>
      <c r="F190" s="238" t="s">
        <v>215</v>
      </c>
      <c r="G190" s="236"/>
      <c r="H190" s="237" t="s">
        <v>1</v>
      </c>
      <c r="I190" s="239"/>
      <c r="J190" s="236"/>
      <c r="K190" s="236"/>
      <c r="L190" s="240"/>
      <c r="M190" s="241"/>
      <c r="N190" s="242"/>
      <c r="O190" s="242"/>
      <c r="P190" s="242"/>
      <c r="Q190" s="242"/>
      <c r="R190" s="242"/>
      <c r="S190" s="242"/>
      <c r="T190" s="24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4" t="s">
        <v>137</v>
      </c>
      <c r="AU190" s="244" t="s">
        <v>87</v>
      </c>
      <c r="AV190" s="13" t="s">
        <v>85</v>
      </c>
      <c r="AW190" s="13" t="s">
        <v>34</v>
      </c>
      <c r="AX190" s="13" t="s">
        <v>77</v>
      </c>
      <c r="AY190" s="244" t="s">
        <v>128</v>
      </c>
    </row>
    <row r="191" s="14" customFormat="1">
      <c r="A191" s="14"/>
      <c r="B191" s="245"/>
      <c r="C191" s="246"/>
      <c r="D191" s="230" t="s">
        <v>137</v>
      </c>
      <c r="E191" s="247" t="s">
        <v>1</v>
      </c>
      <c r="F191" s="248" t="s">
        <v>216</v>
      </c>
      <c r="G191" s="246"/>
      <c r="H191" s="249">
        <v>12.960000000000001</v>
      </c>
      <c r="I191" s="250"/>
      <c r="J191" s="246"/>
      <c r="K191" s="246"/>
      <c r="L191" s="251"/>
      <c r="M191" s="252"/>
      <c r="N191" s="253"/>
      <c r="O191" s="253"/>
      <c r="P191" s="253"/>
      <c r="Q191" s="253"/>
      <c r="R191" s="253"/>
      <c r="S191" s="253"/>
      <c r="T191" s="25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5" t="s">
        <v>137</v>
      </c>
      <c r="AU191" s="255" t="s">
        <v>87</v>
      </c>
      <c r="AV191" s="14" t="s">
        <v>87</v>
      </c>
      <c r="AW191" s="14" t="s">
        <v>34</v>
      </c>
      <c r="AX191" s="14" t="s">
        <v>77</v>
      </c>
      <c r="AY191" s="255" t="s">
        <v>128</v>
      </c>
    </row>
    <row r="192" s="15" customFormat="1">
      <c r="A192" s="15"/>
      <c r="B192" s="256"/>
      <c r="C192" s="257"/>
      <c r="D192" s="230" t="s">
        <v>137</v>
      </c>
      <c r="E192" s="258" t="s">
        <v>1</v>
      </c>
      <c r="F192" s="259" t="s">
        <v>173</v>
      </c>
      <c r="G192" s="257"/>
      <c r="H192" s="260">
        <v>164.28</v>
      </c>
      <c r="I192" s="261"/>
      <c r="J192" s="257"/>
      <c r="K192" s="257"/>
      <c r="L192" s="262"/>
      <c r="M192" s="263"/>
      <c r="N192" s="264"/>
      <c r="O192" s="264"/>
      <c r="P192" s="264"/>
      <c r="Q192" s="264"/>
      <c r="R192" s="264"/>
      <c r="S192" s="264"/>
      <c r="T192" s="26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66" t="s">
        <v>137</v>
      </c>
      <c r="AU192" s="266" t="s">
        <v>87</v>
      </c>
      <c r="AV192" s="15" t="s">
        <v>134</v>
      </c>
      <c r="AW192" s="15" t="s">
        <v>34</v>
      </c>
      <c r="AX192" s="15" t="s">
        <v>85</v>
      </c>
      <c r="AY192" s="266" t="s">
        <v>128</v>
      </c>
    </row>
    <row r="193" s="2" customFormat="1" ht="16.5" customHeight="1">
      <c r="A193" s="38"/>
      <c r="B193" s="39"/>
      <c r="C193" s="218" t="s">
        <v>217</v>
      </c>
      <c r="D193" s="218" t="s">
        <v>130</v>
      </c>
      <c r="E193" s="219" t="s">
        <v>218</v>
      </c>
      <c r="F193" s="220" t="s">
        <v>219</v>
      </c>
      <c r="G193" s="221" t="s">
        <v>166</v>
      </c>
      <c r="H193" s="222">
        <v>164.28</v>
      </c>
      <c r="I193" s="223"/>
      <c r="J193" s="222">
        <f>ROUND(I193*H193,2)</f>
        <v>0</v>
      </c>
      <c r="K193" s="220" t="s">
        <v>158</v>
      </c>
      <c r="L193" s="44"/>
      <c r="M193" s="224" t="s">
        <v>1</v>
      </c>
      <c r="N193" s="225" t="s">
        <v>42</v>
      </c>
      <c r="O193" s="91"/>
      <c r="P193" s="226">
        <f>O193*H193</f>
        <v>0</v>
      </c>
      <c r="Q193" s="226">
        <v>0</v>
      </c>
      <c r="R193" s="226">
        <f>Q193*H193</f>
        <v>0</v>
      </c>
      <c r="S193" s="226">
        <v>0</v>
      </c>
      <c r="T193" s="227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228" t="s">
        <v>134</v>
      </c>
      <c r="AT193" s="228" t="s">
        <v>130</v>
      </c>
      <c r="AU193" s="228" t="s">
        <v>87</v>
      </c>
      <c r="AY193" s="17" t="s">
        <v>128</v>
      </c>
      <c r="BE193" s="229">
        <f>IF(N193="základní",J193,0)</f>
        <v>0</v>
      </c>
      <c r="BF193" s="229">
        <f>IF(N193="snížená",J193,0)</f>
        <v>0</v>
      </c>
      <c r="BG193" s="229">
        <f>IF(N193="zákl. přenesená",J193,0)</f>
        <v>0</v>
      </c>
      <c r="BH193" s="229">
        <f>IF(N193="sníž. přenesená",J193,0)</f>
        <v>0</v>
      </c>
      <c r="BI193" s="229">
        <f>IF(N193="nulová",J193,0)</f>
        <v>0</v>
      </c>
      <c r="BJ193" s="17" t="s">
        <v>85</v>
      </c>
      <c r="BK193" s="229">
        <f>ROUND(I193*H193,2)</f>
        <v>0</v>
      </c>
      <c r="BL193" s="17" t="s">
        <v>134</v>
      </c>
      <c r="BM193" s="228" t="s">
        <v>220</v>
      </c>
    </row>
    <row r="194" s="2" customFormat="1">
      <c r="A194" s="38"/>
      <c r="B194" s="39"/>
      <c r="C194" s="40"/>
      <c r="D194" s="230" t="s">
        <v>136</v>
      </c>
      <c r="E194" s="40"/>
      <c r="F194" s="231" t="s">
        <v>221</v>
      </c>
      <c r="G194" s="40"/>
      <c r="H194" s="40"/>
      <c r="I194" s="232"/>
      <c r="J194" s="40"/>
      <c r="K194" s="40"/>
      <c r="L194" s="44"/>
      <c r="M194" s="233"/>
      <c r="N194" s="234"/>
      <c r="O194" s="91"/>
      <c r="P194" s="91"/>
      <c r="Q194" s="91"/>
      <c r="R194" s="91"/>
      <c r="S194" s="91"/>
      <c r="T194" s="92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7" t="s">
        <v>136</v>
      </c>
      <c r="AU194" s="17" t="s">
        <v>87</v>
      </c>
    </row>
    <row r="195" s="2" customFormat="1" ht="21.75" customHeight="1">
      <c r="A195" s="38"/>
      <c r="B195" s="39"/>
      <c r="C195" s="218" t="s">
        <v>222</v>
      </c>
      <c r="D195" s="218" t="s">
        <v>130</v>
      </c>
      <c r="E195" s="219" t="s">
        <v>223</v>
      </c>
      <c r="F195" s="220" t="s">
        <v>224</v>
      </c>
      <c r="G195" s="221" t="s">
        <v>166</v>
      </c>
      <c r="H195" s="222">
        <v>20.879999999999999</v>
      </c>
      <c r="I195" s="223"/>
      <c r="J195" s="222">
        <f>ROUND(I195*H195,2)</f>
        <v>0</v>
      </c>
      <c r="K195" s="220" t="s">
        <v>158</v>
      </c>
      <c r="L195" s="44"/>
      <c r="M195" s="224" t="s">
        <v>1</v>
      </c>
      <c r="N195" s="225" t="s">
        <v>42</v>
      </c>
      <c r="O195" s="91"/>
      <c r="P195" s="226">
        <f>O195*H195</f>
        <v>0</v>
      </c>
      <c r="Q195" s="226">
        <v>0</v>
      </c>
      <c r="R195" s="226">
        <f>Q195*H195</f>
        <v>0</v>
      </c>
      <c r="S195" s="226">
        <v>0</v>
      </c>
      <c r="T195" s="227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228" t="s">
        <v>134</v>
      </c>
      <c r="AT195" s="228" t="s">
        <v>130</v>
      </c>
      <c r="AU195" s="228" t="s">
        <v>87</v>
      </c>
      <c r="AY195" s="17" t="s">
        <v>128</v>
      </c>
      <c r="BE195" s="229">
        <f>IF(N195="základní",J195,0)</f>
        <v>0</v>
      </c>
      <c r="BF195" s="229">
        <f>IF(N195="snížená",J195,0)</f>
        <v>0</v>
      </c>
      <c r="BG195" s="229">
        <f>IF(N195="zákl. přenesená",J195,0)</f>
        <v>0</v>
      </c>
      <c r="BH195" s="229">
        <f>IF(N195="sníž. přenesená",J195,0)</f>
        <v>0</v>
      </c>
      <c r="BI195" s="229">
        <f>IF(N195="nulová",J195,0)</f>
        <v>0</v>
      </c>
      <c r="BJ195" s="17" t="s">
        <v>85</v>
      </c>
      <c r="BK195" s="229">
        <f>ROUND(I195*H195,2)</f>
        <v>0</v>
      </c>
      <c r="BL195" s="17" t="s">
        <v>134</v>
      </c>
      <c r="BM195" s="228" t="s">
        <v>225</v>
      </c>
    </row>
    <row r="196" s="2" customFormat="1">
      <c r="A196" s="38"/>
      <c r="B196" s="39"/>
      <c r="C196" s="40"/>
      <c r="D196" s="230" t="s">
        <v>136</v>
      </c>
      <c r="E196" s="40"/>
      <c r="F196" s="231" t="s">
        <v>226</v>
      </c>
      <c r="G196" s="40"/>
      <c r="H196" s="40"/>
      <c r="I196" s="232"/>
      <c r="J196" s="40"/>
      <c r="K196" s="40"/>
      <c r="L196" s="44"/>
      <c r="M196" s="233"/>
      <c r="N196" s="234"/>
      <c r="O196" s="91"/>
      <c r="P196" s="91"/>
      <c r="Q196" s="91"/>
      <c r="R196" s="91"/>
      <c r="S196" s="91"/>
      <c r="T196" s="92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7" t="s">
        <v>136</v>
      </c>
      <c r="AU196" s="17" t="s">
        <v>87</v>
      </c>
    </row>
    <row r="197" s="13" customFormat="1">
      <c r="A197" s="13"/>
      <c r="B197" s="235"/>
      <c r="C197" s="236"/>
      <c r="D197" s="230" t="s">
        <v>137</v>
      </c>
      <c r="E197" s="237" t="s">
        <v>1</v>
      </c>
      <c r="F197" s="238" t="s">
        <v>227</v>
      </c>
      <c r="G197" s="236"/>
      <c r="H197" s="237" t="s">
        <v>1</v>
      </c>
      <c r="I197" s="239"/>
      <c r="J197" s="236"/>
      <c r="K197" s="236"/>
      <c r="L197" s="240"/>
      <c r="M197" s="241"/>
      <c r="N197" s="242"/>
      <c r="O197" s="242"/>
      <c r="P197" s="242"/>
      <c r="Q197" s="242"/>
      <c r="R197" s="242"/>
      <c r="S197" s="242"/>
      <c r="T197" s="24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4" t="s">
        <v>137</v>
      </c>
      <c r="AU197" s="244" t="s">
        <v>87</v>
      </c>
      <c r="AV197" s="13" t="s">
        <v>85</v>
      </c>
      <c r="AW197" s="13" t="s">
        <v>34</v>
      </c>
      <c r="AX197" s="13" t="s">
        <v>77</v>
      </c>
      <c r="AY197" s="244" t="s">
        <v>128</v>
      </c>
    </row>
    <row r="198" s="14" customFormat="1">
      <c r="A198" s="14"/>
      <c r="B198" s="245"/>
      <c r="C198" s="246"/>
      <c r="D198" s="230" t="s">
        <v>137</v>
      </c>
      <c r="E198" s="247" t="s">
        <v>1</v>
      </c>
      <c r="F198" s="248" t="s">
        <v>228</v>
      </c>
      <c r="G198" s="246"/>
      <c r="H198" s="249">
        <v>0.62</v>
      </c>
      <c r="I198" s="250"/>
      <c r="J198" s="246"/>
      <c r="K198" s="246"/>
      <c r="L198" s="251"/>
      <c r="M198" s="252"/>
      <c r="N198" s="253"/>
      <c r="O198" s="253"/>
      <c r="P198" s="253"/>
      <c r="Q198" s="253"/>
      <c r="R198" s="253"/>
      <c r="S198" s="253"/>
      <c r="T198" s="25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5" t="s">
        <v>137</v>
      </c>
      <c r="AU198" s="255" t="s">
        <v>87</v>
      </c>
      <c r="AV198" s="14" t="s">
        <v>87</v>
      </c>
      <c r="AW198" s="14" t="s">
        <v>34</v>
      </c>
      <c r="AX198" s="14" t="s">
        <v>77</v>
      </c>
      <c r="AY198" s="255" t="s">
        <v>128</v>
      </c>
    </row>
    <row r="199" s="13" customFormat="1">
      <c r="A199" s="13"/>
      <c r="B199" s="235"/>
      <c r="C199" s="236"/>
      <c r="D199" s="230" t="s">
        <v>137</v>
      </c>
      <c r="E199" s="237" t="s">
        <v>1</v>
      </c>
      <c r="F199" s="238" t="s">
        <v>229</v>
      </c>
      <c r="G199" s="236"/>
      <c r="H199" s="237" t="s">
        <v>1</v>
      </c>
      <c r="I199" s="239"/>
      <c r="J199" s="236"/>
      <c r="K199" s="236"/>
      <c r="L199" s="240"/>
      <c r="M199" s="241"/>
      <c r="N199" s="242"/>
      <c r="O199" s="242"/>
      <c r="P199" s="242"/>
      <c r="Q199" s="242"/>
      <c r="R199" s="242"/>
      <c r="S199" s="242"/>
      <c r="T199" s="24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4" t="s">
        <v>137</v>
      </c>
      <c r="AU199" s="244" t="s">
        <v>87</v>
      </c>
      <c r="AV199" s="13" t="s">
        <v>85</v>
      </c>
      <c r="AW199" s="13" t="s">
        <v>34</v>
      </c>
      <c r="AX199" s="13" t="s">
        <v>77</v>
      </c>
      <c r="AY199" s="244" t="s">
        <v>128</v>
      </c>
    </row>
    <row r="200" s="14" customFormat="1">
      <c r="A200" s="14"/>
      <c r="B200" s="245"/>
      <c r="C200" s="246"/>
      <c r="D200" s="230" t="s">
        <v>137</v>
      </c>
      <c r="E200" s="247" t="s">
        <v>1</v>
      </c>
      <c r="F200" s="248" t="s">
        <v>230</v>
      </c>
      <c r="G200" s="246"/>
      <c r="H200" s="249">
        <v>4.0800000000000001</v>
      </c>
      <c r="I200" s="250"/>
      <c r="J200" s="246"/>
      <c r="K200" s="246"/>
      <c r="L200" s="251"/>
      <c r="M200" s="252"/>
      <c r="N200" s="253"/>
      <c r="O200" s="253"/>
      <c r="P200" s="253"/>
      <c r="Q200" s="253"/>
      <c r="R200" s="253"/>
      <c r="S200" s="253"/>
      <c r="T200" s="25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5" t="s">
        <v>137</v>
      </c>
      <c r="AU200" s="255" t="s">
        <v>87</v>
      </c>
      <c r="AV200" s="14" t="s">
        <v>87</v>
      </c>
      <c r="AW200" s="14" t="s">
        <v>34</v>
      </c>
      <c r="AX200" s="14" t="s">
        <v>77</v>
      </c>
      <c r="AY200" s="255" t="s">
        <v>128</v>
      </c>
    </row>
    <row r="201" s="13" customFormat="1">
      <c r="A201" s="13"/>
      <c r="B201" s="235"/>
      <c r="C201" s="236"/>
      <c r="D201" s="230" t="s">
        <v>137</v>
      </c>
      <c r="E201" s="237" t="s">
        <v>1</v>
      </c>
      <c r="F201" s="238" t="s">
        <v>231</v>
      </c>
      <c r="G201" s="236"/>
      <c r="H201" s="237" t="s">
        <v>1</v>
      </c>
      <c r="I201" s="239"/>
      <c r="J201" s="236"/>
      <c r="K201" s="236"/>
      <c r="L201" s="240"/>
      <c r="M201" s="241"/>
      <c r="N201" s="242"/>
      <c r="O201" s="242"/>
      <c r="P201" s="242"/>
      <c r="Q201" s="242"/>
      <c r="R201" s="242"/>
      <c r="S201" s="242"/>
      <c r="T201" s="24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4" t="s">
        <v>137</v>
      </c>
      <c r="AU201" s="244" t="s">
        <v>87</v>
      </c>
      <c r="AV201" s="13" t="s">
        <v>85</v>
      </c>
      <c r="AW201" s="13" t="s">
        <v>34</v>
      </c>
      <c r="AX201" s="13" t="s">
        <v>77</v>
      </c>
      <c r="AY201" s="244" t="s">
        <v>128</v>
      </c>
    </row>
    <row r="202" s="14" customFormat="1">
      <c r="A202" s="14"/>
      <c r="B202" s="245"/>
      <c r="C202" s="246"/>
      <c r="D202" s="230" t="s">
        <v>137</v>
      </c>
      <c r="E202" s="247" t="s">
        <v>1</v>
      </c>
      <c r="F202" s="248" t="s">
        <v>232</v>
      </c>
      <c r="G202" s="246"/>
      <c r="H202" s="249">
        <v>14.449999999999999</v>
      </c>
      <c r="I202" s="250"/>
      <c r="J202" s="246"/>
      <c r="K202" s="246"/>
      <c r="L202" s="251"/>
      <c r="M202" s="252"/>
      <c r="N202" s="253"/>
      <c r="O202" s="253"/>
      <c r="P202" s="253"/>
      <c r="Q202" s="253"/>
      <c r="R202" s="253"/>
      <c r="S202" s="253"/>
      <c r="T202" s="25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5" t="s">
        <v>137</v>
      </c>
      <c r="AU202" s="255" t="s">
        <v>87</v>
      </c>
      <c r="AV202" s="14" t="s">
        <v>87</v>
      </c>
      <c r="AW202" s="14" t="s">
        <v>34</v>
      </c>
      <c r="AX202" s="14" t="s">
        <v>77</v>
      </c>
      <c r="AY202" s="255" t="s">
        <v>128</v>
      </c>
    </row>
    <row r="203" s="13" customFormat="1">
      <c r="A203" s="13"/>
      <c r="B203" s="235"/>
      <c r="C203" s="236"/>
      <c r="D203" s="230" t="s">
        <v>137</v>
      </c>
      <c r="E203" s="237" t="s">
        <v>1</v>
      </c>
      <c r="F203" s="238" t="s">
        <v>233</v>
      </c>
      <c r="G203" s="236"/>
      <c r="H203" s="237" t="s">
        <v>1</v>
      </c>
      <c r="I203" s="239"/>
      <c r="J203" s="236"/>
      <c r="K203" s="236"/>
      <c r="L203" s="240"/>
      <c r="M203" s="241"/>
      <c r="N203" s="242"/>
      <c r="O203" s="242"/>
      <c r="P203" s="242"/>
      <c r="Q203" s="242"/>
      <c r="R203" s="242"/>
      <c r="S203" s="242"/>
      <c r="T203" s="24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4" t="s">
        <v>137</v>
      </c>
      <c r="AU203" s="244" t="s">
        <v>87</v>
      </c>
      <c r="AV203" s="13" t="s">
        <v>85</v>
      </c>
      <c r="AW203" s="13" t="s">
        <v>34</v>
      </c>
      <c r="AX203" s="13" t="s">
        <v>77</v>
      </c>
      <c r="AY203" s="244" t="s">
        <v>128</v>
      </c>
    </row>
    <row r="204" s="14" customFormat="1">
      <c r="A204" s="14"/>
      <c r="B204" s="245"/>
      <c r="C204" s="246"/>
      <c r="D204" s="230" t="s">
        <v>137</v>
      </c>
      <c r="E204" s="247" t="s">
        <v>1</v>
      </c>
      <c r="F204" s="248" t="s">
        <v>234</v>
      </c>
      <c r="G204" s="246"/>
      <c r="H204" s="249">
        <v>1.73</v>
      </c>
      <c r="I204" s="250"/>
      <c r="J204" s="246"/>
      <c r="K204" s="246"/>
      <c r="L204" s="251"/>
      <c r="M204" s="252"/>
      <c r="N204" s="253"/>
      <c r="O204" s="253"/>
      <c r="P204" s="253"/>
      <c r="Q204" s="253"/>
      <c r="R204" s="253"/>
      <c r="S204" s="253"/>
      <c r="T204" s="25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5" t="s">
        <v>137</v>
      </c>
      <c r="AU204" s="255" t="s">
        <v>87</v>
      </c>
      <c r="AV204" s="14" t="s">
        <v>87</v>
      </c>
      <c r="AW204" s="14" t="s">
        <v>34</v>
      </c>
      <c r="AX204" s="14" t="s">
        <v>77</v>
      </c>
      <c r="AY204" s="255" t="s">
        <v>128</v>
      </c>
    </row>
    <row r="205" s="15" customFormat="1">
      <c r="A205" s="15"/>
      <c r="B205" s="256"/>
      <c r="C205" s="257"/>
      <c r="D205" s="230" t="s">
        <v>137</v>
      </c>
      <c r="E205" s="258" t="s">
        <v>1</v>
      </c>
      <c r="F205" s="259" t="s">
        <v>173</v>
      </c>
      <c r="G205" s="257"/>
      <c r="H205" s="260">
        <v>20.879999999999999</v>
      </c>
      <c r="I205" s="261"/>
      <c r="J205" s="257"/>
      <c r="K205" s="257"/>
      <c r="L205" s="262"/>
      <c r="M205" s="263"/>
      <c r="N205" s="264"/>
      <c r="O205" s="264"/>
      <c r="P205" s="264"/>
      <c r="Q205" s="264"/>
      <c r="R205" s="264"/>
      <c r="S205" s="264"/>
      <c r="T205" s="26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66" t="s">
        <v>137</v>
      </c>
      <c r="AU205" s="266" t="s">
        <v>87</v>
      </c>
      <c r="AV205" s="15" t="s">
        <v>134</v>
      </c>
      <c r="AW205" s="15" t="s">
        <v>34</v>
      </c>
      <c r="AX205" s="15" t="s">
        <v>85</v>
      </c>
      <c r="AY205" s="266" t="s">
        <v>128</v>
      </c>
    </row>
    <row r="206" s="2" customFormat="1" ht="21.75" customHeight="1">
      <c r="A206" s="38"/>
      <c r="B206" s="39"/>
      <c r="C206" s="218" t="s">
        <v>235</v>
      </c>
      <c r="D206" s="218" t="s">
        <v>130</v>
      </c>
      <c r="E206" s="219" t="s">
        <v>236</v>
      </c>
      <c r="F206" s="220" t="s">
        <v>237</v>
      </c>
      <c r="G206" s="221" t="s">
        <v>166</v>
      </c>
      <c r="H206" s="222">
        <v>115</v>
      </c>
      <c r="I206" s="223"/>
      <c r="J206" s="222">
        <f>ROUND(I206*H206,2)</f>
        <v>0</v>
      </c>
      <c r="K206" s="220" t="s">
        <v>158</v>
      </c>
      <c r="L206" s="44"/>
      <c r="M206" s="224" t="s">
        <v>1</v>
      </c>
      <c r="N206" s="225" t="s">
        <v>42</v>
      </c>
      <c r="O206" s="91"/>
      <c r="P206" s="226">
        <f>O206*H206</f>
        <v>0</v>
      </c>
      <c r="Q206" s="226">
        <v>0</v>
      </c>
      <c r="R206" s="226">
        <f>Q206*H206</f>
        <v>0</v>
      </c>
      <c r="S206" s="226">
        <v>0</v>
      </c>
      <c r="T206" s="227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28" t="s">
        <v>134</v>
      </c>
      <c r="AT206" s="228" t="s">
        <v>130</v>
      </c>
      <c r="AU206" s="228" t="s">
        <v>87</v>
      </c>
      <c r="AY206" s="17" t="s">
        <v>128</v>
      </c>
      <c r="BE206" s="229">
        <f>IF(N206="základní",J206,0)</f>
        <v>0</v>
      </c>
      <c r="BF206" s="229">
        <f>IF(N206="snížená",J206,0)</f>
        <v>0</v>
      </c>
      <c r="BG206" s="229">
        <f>IF(N206="zákl. přenesená",J206,0)</f>
        <v>0</v>
      </c>
      <c r="BH206" s="229">
        <f>IF(N206="sníž. přenesená",J206,0)</f>
        <v>0</v>
      </c>
      <c r="BI206" s="229">
        <f>IF(N206="nulová",J206,0)</f>
        <v>0</v>
      </c>
      <c r="BJ206" s="17" t="s">
        <v>85</v>
      </c>
      <c r="BK206" s="229">
        <f>ROUND(I206*H206,2)</f>
        <v>0</v>
      </c>
      <c r="BL206" s="17" t="s">
        <v>134</v>
      </c>
      <c r="BM206" s="228" t="s">
        <v>238</v>
      </c>
    </row>
    <row r="207" s="2" customFormat="1">
      <c r="A207" s="38"/>
      <c r="B207" s="39"/>
      <c r="C207" s="40"/>
      <c r="D207" s="230" t="s">
        <v>136</v>
      </c>
      <c r="E207" s="40"/>
      <c r="F207" s="231" t="s">
        <v>239</v>
      </c>
      <c r="G207" s="40"/>
      <c r="H207" s="40"/>
      <c r="I207" s="232"/>
      <c r="J207" s="40"/>
      <c r="K207" s="40"/>
      <c r="L207" s="44"/>
      <c r="M207" s="233"/>
      <c r="N207" s="234"/>
      <c r="O207" s="91"/>
      <c r="P207" s="91"/>
      <c r="Q207" s="91"/>
      <c r="R207" s="91"/>
      <c r="S207" s="91"/>
      <c r="T207" s="92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7" t="s">
        <v>136</v>
      </c>
      <c r="AU207" s="17" t="s">
        <v>87</v>
      </c>
    </row>
    <row r="208" s="14" customFormat="1">
      <c r="A208" s="14"/>
      <c r="B208" s="245"/>
      <c r="C208" s="246"/>
      <c r="D208" s="230" t="s">
        <v>137</v>
      </c>
      <c r="E208" s="247" t="s">
        <v>1</v>
      </c>
      <c r="F208" s="248" t="s">
        <v>240</v>
      </c>
      <c r="G208" s="246"/>
      <c r="H208" s="249">
        <v>115</v>
      </c>
      <c r="I208" s="250"/>
      <c r="J208" s="246"/>
      <c r="K208" s="246"/>
      <c r="L208" s="251"/>
      <c r="M208" s="252"/>
      <c r="N208" s="253"/>
      <c r="O208" s="253"/>
      <c r="P208" s="253"/>
      <c r="Q208" s="253"/>
      <c r="R208" s="253"/>
      <c r="S208" s="253"/>
      <c r="T208" s="25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5" t="s">
        <v>137</v>
      </c>
      <c r="AU208" s="255" t="s">
        <v>87</v>
      </c>
      <c r="AV208" s="14" t="s">
        <v>87</v>
      </c>
      <c r="AW208" s="14" t="s">
        <v>34</v>
      </c>
      <c r="AX208" s="14" t="s">
        <v>85</v>
      </c>
      <c r="AY208" s="255" t="s">
        <v>128</v>
      </c>
    </row>
    <row r="209" s="2" customFormat="1" ht="21.75" customHeight="1">
      <c r="A209" s="38"/>
      <c r="B209" s="39"/>
      <c r="C209" s="218" t="s">
        <v>241</v>
      </c>
      <c r="D209" s="218" t="s">
        <v>130</v>
      </c>
      <c r="E209" s="219" t="s">
        <v>242</v>
      </c>
      <c r="F209" s="220" t="s">
        <v>243</v>
      </c>
      <c r="G209" s="221" t="s">
        <v>166</v>
      </c>
      <c r="H209" s="222">
        <v>218.78</v>
      </c>
      <c r="I209" s="223"/>
      <c r="J209" s="222">
        <f>ROUND(I209*H209,2)</f>
        <v>0</v>
      </c>
      <c r="K209" s="220" t="s">
        <v>158</v>
      </c>
      <c r="L209" s="44"/>
      <c r="M209" s="224" t="s">
        <v>1</v>
      </c>
      <c r="N209" s="225" t="s">
        <v>42</v>
      </c>
      <c r="O209" s="91"/>
      <c r="P209" s="226">
        <f>O209*H209</f>
        <v>0</v>
      </c>
      <c r="Q209" s="226">
        <v>0</v>
      </c>
      <c r="R209" s="226">
        <f>Q209*H209</f>
        <v>0</v>
      </c>
      <c r="S209" s="226">
        <v>0</v>
      </c>
      <c r="T209" s="227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228" t="s">
        <v>134</v>
      </c>
      <c r="AT209" s="228" t="s">
        <v>130</v>
      </c>
      <c r="AU209" s="228" t="s">
        <v>87</v>
      </c>
      <c r="AY209" s="17" t="s">
        <v>128</v>
      </c>
      <c r="BE209" s="229">
        <f>IF(N209="základní",J209,0)</f>
        <v>0</v>
      </c>
      <c r="BF209" s="229">
        <f>IF(N209="snížená",J209,0)</f>
        <v>0</v>
      </c>
      <c r="BG209" s="229">
        <f>IF(N209="zákl. přenesená",J209,0)</f>
        <v>0</v>
      </c>
      <c r="BH209" s="229">
        <f>IF(N209="sníž. přenesená",J209,0)</f>
        <v>0</v>
      </c>
      <c r="BI209" s="229">
        <f>IF(N209="nulová",J209,0)</f>
        <v>0</v>
      </c>
      <c r="BJ209" s="17" t="s">
        <v>85</v>
      </c>
      <c r="BK209" s="229">
        <f>ROUND(I209*H209,2)</f>
        <v>0</v>
      </c>
      <c r="BL209" s="17" t="s">
        <v>134</v>
      </c>
      <c r="BM209" s="228" t="s">
        <v>244</v>
      </c>
    </row>
    <row r="210" s="2" customFormat="1">
      <c r="A210" s="38"/>
      <c r="B210" s="39"/>
      <c r="C210" s="40"/>
      <c r="D210" s="230" t="s">
        <v>136</v>
      </c>
      <c r="E210" s="40"/>
      <c r="F210" s="231" t="s">
        <v>245</v>
      </c>
      <c r="G210" s="40"/>
      <c r="H210" s="40"/>
      <c r="I210" s="232"/>
      <c r="J210" s="40"/>
      <c r="K210" s="40"/>
      <c r="L210" s="44"/>
      <c r="M210" s="233"/>
      <c r="N210" s="234"/>
      <c r="O210" s="91"/>
      <c r="P210" s="91"/>
      <c r="Q210" s="91"/>
      <c r="R210" s="91"/>
      <c r="S210" s="91"/>
      <c r="T210" s="92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7" t="s">
        <v>136</v>
      </c>
      <c r="AU210" s="17" t="s">
        <v>87</v>
      </c>
    </row>
    <row r="211" s="14" customFormat="1">
      <c r="A211" s="14"/>
      <c r="B211" s="245"/>
      <c r="C211" s="246"/>
      <c r="D211" s="230" t="s">
        <v>137</v>
      </c>
      <c r="E211" s="247" t="s">
        <v>1</v>
      </c>
      <c r="F211" s="248" t="s">
        <v>246</v>
      </c>
      <c r="G211" s="246"/>
      <c r="H211" s="249">
        <v>218.78</v>
      </c>
      <c r="I211" s="250"/>
      <c r="J211" s="246"/>
      <c r="K211" s="246"/>
      <c r="L211" s="251"/>
      <c r="M211" s="252"/>
      <c r="N211" s="253"/>
      <c r="O211" s="253"/>
      <c r="P211" s="253"/>
      <c r="Q211" s="253"/>
      <c r="R211" s="253"/>
      <c r="S211" s="253"/>
      <c r="T211" s="25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55" t="s">
        <v>137</v>
      </c>
      <c r="AU211" s="255" t="s">
        <v>87</v>
      </c>
      <c r="AV211" s="14" t="s">
        <v>87</v>
      </c>
      <c r="AW211" s="14" t="s">
        <v>34</v>
      </c>
      <c r="AX211" s="14" t="s">
        <v>85</v>
      </c>
      <c r="AY211" s="255" t="s">
        <v>128</v>
      </c>
    </row>
    <row r="212" s="2" customFormat="1" ht="16.5" customHeight="1">
      <c r="A212" s="38"/>
      <c r="B212" s="39"/>
      <c r="C212" s="218" t="s">
        <v>8</v>
      </c>
      <c r="D212" s="218" t="s">
        <v>130</v>
      </c>
      <c r="E212" s="219" t="s">
        <v>247</v>
      </c>
      <c r="F212" s="220" t="s">
        <v>248</v>
      </c>
      <c r="G212" s="221" t="s">
        <v>166</v>
      </c>
      <c r="H212" s="222">
        <v>185.16</v>
      </c>
      <c r="I212" s="223"/>
      <c r="J212" s="222">
        <f>ROUND(I212*H212,2)</f>
        <v>0</v>
      </c>
      <c r="K212" s="220" t="s">
        <v>158</v>
      </c>
      <c r="L212" s="44"/>
      <c r="M212" s="224" t="s">
        <v>1</v>
      </c>
      <c r="N212" s="225" t="s">
        <v>42</v>
      </c>
      <c r="O212" s="91"/>
      <c r="P212" s="226">
        <f>O212*H212</f>
        <v>0</v>
      </c>
      <c r="Q212" s="226">
        <v>0</v>
      </c>
      <c r="R212" s="226">
        <f>Q212*H212</f>
        <v>0</v>
      </c>
      <c r="S212" s="226">
        <v>0</v>
      </c>
      <c r="T212" s="227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28" t="s">
        <v>134</v>
      </c>
      <c r="AT212" s="228" t="s">
        <v>130</v>
      </c>
      <c r="AU212" s="228" t="s">
        <v>87</v>
      </c>
      <c r="AY212" s="17" t="s">
        <v>128</v>
      </c>
      <c r="BE212" s="229">
        <f>IF(N212="základní",J212,0)</f>
        <v>0</v>
      </c>
      <c r="BF212" s="229">
        <f>IF(N212="snížená",J212,0)</f>
        <v>0</v>
      </c>
      <c r="BG212" s="229">
        <f>IF(N212="zákl. přenesená",J212,0)</f>
        <v>0</v>
      </c>
      <c r="BH212" s="229">
        <f>IF(N212="sníž. přenesená",J212,0)</f>
        <v>0</v>
      </c>
      <c r="BI212" s="229">
        <f>IF(N212="nulová",J212,0)</f>
        <v>0</v>
      </c>
      <c r="BJ212" s="17" t="s">
        <v>85</v>
      </c>
      <c r="BK212" s="229">
        <f>ROUND(I212*H212,2)</f>
        <v>0</v>
      </c>
      <c r="BL212" s="17" t="s">
        <v>134</v>
      </c>
      <c r="BM212" s="228" t="s">
        <v>249</v>
      </c>
    </row>
    <row r="213" s="2" customFormat="1">
      <c r="A213" s="38"/>
      <c r="B213" s="39"/>
      <c r="C213" s="40"/>
      <c r="D213" s="230" t="s">
        <v>136</v>
      </c>
      <c r="E213" s="40"/>
      <c r="F213" s="231" t="s">
        <v>250</v>
      </c>
      <c r="G213" s="40"/>
      <c r="H213" s="40"/>
      <c r="I213" s="232"/>
      <c r="J213" s="40"/>
      <c r="K213" s="40"/>
      <c r="L213" s="44"/>
      <c r="M213" s="233"/>
      <c r="N213" s="234"/>
      <c r="O213" s="91"/>
      <c r="P213" s="91"/>
      <c r="Q213" s="91"/>
      <c r="R213" s="91"/>
      <c r="S213" s="91"/>
      <c r="T213" s="92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7" t="s">
        <v>136</v>
      </c>
      <c r="AU213" s="17" t="s">
        <v>87</v>
      </c>
    </row>
    <row r="214" s="14" customFormat="1">
      <c r="A214" s="14"/>
      <c r="B214" s="245"/>
      <c r="C214" s="246"/>
      <c r="D214" s="230" t="s">
        <v>137</v>
      </c>
      <c r="E214" s="247" t="s">
        <v>1</v>
      </c>
      <c r="F214" s="248" t="s">
        <v>251</v>
      </c>
      <c r="G214" s="246"/>
      <c r="H214" s="249">
        <v>185.16</v>
      </c>
      <c r="I214" s="250"/>
      <c r="J214" s="246"/>
      <c r="K214" s="246"/>
      <c r="L214" s="251"/>
      <c r="M214" s="252"/>
      <c r="N214" s="253"/>
      <c r="O214" s="253"/>
      <c r="P214" s="253"/>
      <c r="Q214" s="253"/>
      <c r="R214" s="253"/>
      <c r="S214" s="253"/>
      <c r="T214" s="25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5" t="s">
        <v>137</v>
      </c>
      <c r="AU214" s="255" t="s">
        <v>87</v>
      </c>
      <c r="AV214" s="14" t="s">
        <v>87</v>
      </c>
      <c r="AW214" s="14" t="s">
        <v>34</v>
      </c>
      <c r="AX214" s="14" t="s">
        <v>85</v>
      </c>
      <c r="AY214" s="255" t="s">
        <v>128</v>
      </c>
    </row>
    <row r="215" s="2" customFormat="1" ht="16.5" customHeight="1">
      <c r="A215" s="38"/>
      <c r="B215" s="39"/>
      <c r="C215" s="218" t="s">
        <v>252</v>
      </c>
      <c r="D215" s="218" t="s">
        <v>130</v>
      </c>
      <c r="E215" s="219" t="s">
        <v>253</v>
      </c>
      <c r="F215" s="220" t="s">
        <v>254</v>
      </c>
      <c r="G215" s="221" t="s">
        <v>166</v>
      </c>
      <c r="H215" s="222">
        <v>164.28</v>
      </c>
      <c r="I215" s="223"/>
      <c r="J215" s="222">
        <f>ROUND(I215*H215,2)</f>
        <v>0</v>
      </c>
      <c r="K215" s="220" t="s">
        <v>158</v>
      </c>
      <c r="L215" s="44"/>
      <c r="M215" s="224" t="s">
        <v>1</v>
      </c>
      <c r="N215" s="225" t="s">
        <v>42</v>
      </c>
      <c r="O215" s="91"/>
      <c r="P215" s="226">
        <f>O215*H215</f>
        <v>0</v>
      </c>
      <c r="Q215" s="226">
        <v>0</v>
      </c>
      <c r="R215" s="226">
        <f>Q215*H215</f>
        <v>0</v>
      </c>
      <c r="S215" s="226">
        <v>0</v>
      </c>
      <c r="T215" s="227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28" t="s">
        <v>134</v>
      </c>
      <c r="AT215" s="228" t="s">
        <v>130</v>
      </c>
      <c r="AU215" s="228" t="s">
        <v>87</v>
      </c>
      <c r="AY215" s="17" t="s">
        <v>128</v>
      </c>
      <c r="BE215" s="229">
        <f>IF(N215="základní",J215,0)</f>
        <v>0</v>
      </c>
      <c r="BF215" s="229">
        <f>IF(N215="snížená",J215,0)</f>
        <v>0</v>
      </c>
      <c r="BG215" s="229">
        <f>IF(N215="zákl. přenesená",J215,0)</f>
        <v>0</v>
      </c>
      <c r="BH215" s="229">
        <f>IF(N215="sníž. přenesená",J215,0)</f>
        <v>0</v>
      </c>
      <c r="BI215" s="229">
        <f>IF(N215="nulová",J215,0)</f>
        <v>0</v>
      </c>
      <c r="BJ215" s="17" t="s">
        <v>85</v>
      </c>
      <c r="BK215" s="229">
        <f>ROUND(I215*H215,2)</f>
        <v>0</v>
      </c>
      <c r="BL215" s="17" t="s">
        <v>134</v>
      </c>
      <c r="BM215" s="228" t="s">
        <v>255</v>
      </c>
    </row>
    <row r="216" s="2" customFormat="1">
      <c r="A216" s="38"/>
      <c r="B216" s="39"/>
      <c r="C216" s="40"/>
      <c r="D216" s="230" t="s">
        <v>136</v>
      </c>
      <c r="E216" s="40"/>
      <c r="F216" s="231" t="s">
        <v>256</v>
      </c>
      <c r="G216" s="40"/>
      <c r="H216" s="40"/>
      <c r="I216" s="232"/>
      <c r="J216" s="40"/>
      <c r="K216" s="40"/>
      <c r="L216" s="44"/>
      <c r="M216" s="233"/>
      <c r="N216" s="234"/>
      <c r="O216" s="91"/>
      <c r="P216" s="91"/>
      <c r="Q216" s="91"/>
      <c r="R216" s="91"/>
      <c r="S216" s="91"/>
      <c r="T216" s="92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7" t="s">
        <v>136</v>
      </c>
      <c r="AU216" s="17" t="s">
        <v>87</v>
      </c>
    </row>
    <row r="217" s="14" customFormat="1">
      <c r="A217" s="14"/>
      <c r="B217" s="245"/>
      <c r="C217" s="246"/>
      <c r="D217" s="230" t="s">
        <v>137</v>
      </c>
      <c r="E217" s="247" t="s">
        <v>1</v>
      </c>
      <c r="F217" s="248" t="s">
        <v>257</v>
      </c>
      <c r="G217" s="246"/>
      <c r="H217" s="249">
        <v>164.28</v>
      </c>
      <c r="I217" s="250"/>
      <c r="J217" s="246"/>
      <c r="K217" s="246"/>
      <c r="L217" s="251"/>
      <c r="M217" s="252"/>
      <c r="N217" s="253"/>
      <c r="O217" s="253"/>
      <c r="P217" s="253"/>
      <c r="Q217" s="253"/>
      <c r="R217" s="253"/>
      <c r="S217" s="253"/>
      <c r="T217" s="25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5" t="s">
        <v>137</v>
      </c>
      <c r="AU217" s="255" t="s">
        <v>87</v>
      </c>
      <c r="AV217" s="14" t="s">
        <v>87</v>
      </c>
      <c r="AW217" s="14" t="s">
        <v>34</v>
      </c>
      <c r="AX217" s="14" t="s">
        <v>85</v>
      </c>
      <c r="AY217" s="255" t="s">
        <v>128</v>
      </c>
    </row>
    <row r="218" s="2" customFormat="1" ht="16.5" customHeight="1">
      <c r="A218" s="38"/>
      <c r="B218" s="39"/>
      <c r="C218" s="218" t="s">
        <v>258</v>
      </c>
      <c r="D218" s="218" t="s">
        <v>130</v>
      </c>
      <c r="E218" s="219" t="s">
        <v>259</v>
      </c>
      <c r="F218" s="220" t="s">
        <v>260</v>
      </c>
      <c r="G218" s="221" t="s">
        <v>166</v>
      </c>
      <c r="H218" s="222">
        <v>185.16</v>
      </c>
      <c r="I218" s="223"/>
      <c r="J218" s="222">
        <f>ROUND(I218*H218,2)</f>
        <v>0</v>
      </c>
      <c r="K218" s="220" t="s">
        <v>158</v>
      </c>
      <c r="L218" s="44"/>
      <c r="M218" s="224" t="s">
        <v>1</v>
      </c>
      <c r="N218" s="225" t="s">
        <v>42</v>
      </c>
      <c r="O218" s="91"/>
      <c r="P218" s="226">
        <f>O218*H218</f>
        <v>0</v>
      </c>
      <c r="Q218" s="226">
        <v>0</v>
      </c>
      <c r="R218" s="226">
        <f>Q218*H218</f>
        <v>0</v>
      </c>
      <c r="S218" s="226">
        <v>0</v>
      </c>
      <c r="T218" s="227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228" t="s">
        <v>134</v>
      </c>
      <c r="AT218" s="228" t="s">
        <v>130</v>
      </c>
      <c r="AU218" s="228" t="s">
        <v>87</v>
      </c>
      <c r="AY218" s="17" t="s">
        <v>128</v>
      </c>
      <c r="BE218" s="229">
        <f>IF(N218="základní",J218,0)</f>
        <v>0</v>
      </c>
      <c r="BF218" s="229">
        <f>IF(N218="snížená",J218,0)</f>
        <v>0</v>
      </c>
      <c r="BG218" s="229">
        <f>IF(N218="zákl. přenesená",J218,0)</f>
        <v>0</v>
      </c>
      <c r="BH218" s="229">
        <f>IF(N218="sníž. přenesená",J218,0)</f>
        <v>0</v>
      </c>
      <c r="BI218" s="229">
        <f>IF(N218="nulová",J218,0)</f>
        <v>0</v>
      </c>
      <c r="BJ218" s="17" t="s">
        <v>85</v>
      </c>
      <c r="BK218" s="229">
        <f>ROUND(I218*H218,2)</f>
        <v>0</v>
      </c>
      <c r="BL218" s="17" t="s">
        <v>134</v>
      </c>
      <c r="BM218" s="228" t="s">
        <v>261</v>
      </c>
    </row>
    <row r="219" s="2" customFormat="1">
      <c r="A219" s="38"/>
      <c r="B219" s="39"/>
      <c r="C219" s="40"/>
      <c r="D219" s="230" t="s">
        <v>136</v>
      </c>
      <c r="E219" s="40"/>
      <c r="F219" s="231" t="s">
        <v>262</v>
      </c>
      <c r="G219" s="40"/>
      <c r="H219" s="40"/>
      <c r="I219" s="232"/>
      <c r="J219" s="40"/>
      <c r="K219" s="40"/>
      <c r="L219" s="44"/>
      <c r="M219" s="233"/>
      <c r="N219" s="234"/>
      <c r="O219" s="91"/>
      <c r="P219" s="91"/>
      <c r="Q219" s="91"/>
      <c r="R219" s="91"/>
      <c r="S219" s="91"/>
      <c r="T219" s="92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7" t="s">
        <v>136</v>
      </c>
      <c r="AU219" s="17" t="s">
        <v>87</v>
      </c>
    </row>
    <row r="220" s="14" customFormat="1">
      <c r="A220" s="14"/>
      <c r="B220" s="245"/>
      <c r="C220" s="246"/>
      <c r="D220" s="230" t="s">
        <v>137</v>
      </c>
      <c r="E220" s="247" t="s">
        <v>1</v>
      </c>
      <c r="F220" s="248" t="s">
        <v>251</v>
      </c>
      <c r="G220" s="246"/>
      <c r="H220" s="249">
        <v>185.16</v>
      </c>
      <c r="I220" s="250"/>
      <c r="J220" s="246"/>
      <c r="K220" s="246"/>
      <c r="L220" s="251"/>
      <c r="M220" s="252"/>
      <c r="N220" s="253"/>
      <c r="O220" s="253"/>
      <c r="P220" s="253"/>
      <c r="Q220" s="253"/>
      <c r="R220" s="253"/>
      <c r="S220" s="253"/>
      <c r="T220" s="25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5" t="s">
        <v>137</v>
      </c>
      <c r="AU220" s="255" t="s">
        <v>87</v>
      </c>
      <c r="AV220" s="14" t="s">
        <v>87</v>
      </c>
      <c r="AW220" s="14" t="s">
        <v>34</v>
      </c>
      <c r="AX220" s="14" t="s">
        <v>85</v>
      </c>
      <c r="AY220" s="255" t="s">
        <v>128</v>
      </c>
    </row>
    <row r="221" s="2" customFormat="1" ht="16.5" customHeight="1">
      <c r="A221" s="38"/>
      <c r="B221" s="39"/>
      <c r="C221" s="218" t="s">
        <v>263</v>
      </c>
      <c r="D221" s="218" t="s">
        <v>130</v>
      </c>
      <c r="E221" s="219" t="s">
        <v>264</v>
      </c>
      <c r="F221" s="220" t="s">
        <v>265</v>
      </c>
      <c r="G221" s="221" t="s">
        <v>166</v>
      </c>
      <c r="H221" s="222">
        <v>164.28</v>
      </c>
      <c r="I221" s="223"/>
      <c r="J221" s="222">
        <f>ROUND(I221*H221,2)</f>
        <v>0</v>
      </c>
      <c r="K221" s="220" t="s">
        <v>158</v>
      </c>
      <c r="L221" s="44"/>
      <c r="M221" s="224" t="s">
        <v>1</v>
      </c>
      <c r="N221" s="225" t="s">
        <v>42</v>
      </c>
      <c r="O221" s="91"/>
      <c r="P221" s="226">
        <f>O221*H221</f>
        <v>0</v>
      </c>
      <c r="Q221" s="226">
        <v>0</v>
      </c>
      <c r="R221" s="226">
        <f>Q221*H221</f>
        <v>0</v>
      </c>
      <c r="S221" s="226">
        <v>0</v>
      </c>
      <c r="T221" s="227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28" t="s">
        <v>134</v>
      </c>
      <c r="AT221" s="228" t="s">
        <v>130</v>
      </c>
      <c r="AU221" s="228" t="s">
        <v>87</v>
      </c>
      <c r="AY221" s="17" t="s">
        <v>128</v>
      </c>
      <c r="BE221" s="229">
        <f>IF(N221="základní",J221,0)</f>
        <v>0</v>
      </c>
      <c r="BF221" s="229">
        <f>IF(N221="snížená",J221,0)</f>
        <v>0</v>
      </c>
      <c r="BG221" s="229">
        <f>IF(N221="zákl. přenesená",J221,0)</f>
        <v>0</v>
      </c>
      <c r="BH221" s="229">
        <f>IF(N221="sníž. přenesená",J221,0)</f>
        <v>0</v>
      </c>
      <c r="BI221" s="229">
        <f>IF(N221="nulová",J221,0)</f>
        <v>0</v>
      </c>
      <c r="BJ221" s="17" t="s">
        <v>85</v>
      </c>
      <c r="BK221" s="229">
        <f>ROUND(I221*H221,2)</f>
        <v>0</v>
      </c>
      <c r="BL221" s="17" t="s">
        <v>134</v>
      </c>
      <c r="BM221" s="228" t="s">
        <v>266</v>
      </c>
    </row>
    <row r="222" s="2" customFormat="1">
      <c r="A222" s="38"/>
      <c r="B222" s="39"/>
      <c r="C222" s="40"/>
      <c r="D222" s="230" t="s">
        <v>136</v>
      </c>
      <c r="E222" s="40"/>
      <c r="F222" s="231" t="s">
        <v>267</v>
      </c>
      <c r="G222" s="40"/>
      <c r="H222" s="40"/>
      <c r="I222" s="232"/>
      <c r="J222" s="40"/>
      <c r="K222" s="40"/>
      <c r="L222" s="44"/>
      <c r="M222" s="233"/>
      <c r="N222" s="234"/>
      <c r="O222" s="91"/>
      <c r="P222" s="91"/>
      <c r="Q222" s="91"/>
      <c r="R222" s="91"/>
      <c r="S222" s="91"/>
      <c r="T222" s="92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7" t="s">
        <v>136</v>
      </c>
      <c r="AU222" s="17" t="s">
        <v>87</v>
      </c>
    </row>
    <row r="223" s="14" customFormat="1">
      <c r="A223" s="14"/>
      <c r="B223" s="245"/>
      <c r="C223" s="246"/>
      <c r="D223" s="230" t="s">
        <v>137</v>
      </c>
      <c r="E223" s="247" t="s">
        <v>1</v>
      </c>
      <c r="F223" s="248" t="s">
        <v>257</v>
      </c>
      <c r="G223" s="246"/>
      <c r="H223" s="249">
        <v>164.28</v>
      </c>
      <c r="I223" s="250"/>
      <c r="J223" s="246"/>
      <c r="K223" s="246"/>
      <c r="L223" s="251"/>
      <c r="M223" s="252"/>
      <c r="N223" s="253"/>
      <c r="O223" s="253"/>
      <c r="P223" s="253"/>
      <c r="Q223" s="253"/>
      <c r="R223" s="253"/>
      <c r="S223" s="253"/>
      <c r="T223" s="25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55" t="s">
        <v>137</v>
      </c>
      <c r="AU223" s="255" t="s">
        <v>87</v>
      </c>
      <c r="AV223" s="14" t="s">
        <v>87</v>
      </c>
      <c r="AW223" s="14" t="s">
        <v>34</v>
      </c>
      <c r="AX223" s="14" t="s">
        <v>85</v>
      </c>
      <c r="AY223" s="255" t="s">
        <v>128</v>
      </c>
    </row>
    <row r="224" s="2" customFormat="1" ht="16.5" customHeight="1">
      <c r="A224" s="38"/>
      <c r="B224" s="39"/>
      <c r="C224" s="218" t="s">
        <v>268</v>
      </c>
      <c r="D224" s="218" t="s">
        <v>130</v>
      </c>
      <c r="E224" s="219" t="s">
        <v>269</v>
      </c>
      <c r="F224" s="220" t="s">
        <v>270</v>
      </c>
      <c r="G224" s="221" t="s">
        <v>166</v>
      </c>
      <c r="H224" s="222">
        <v>192.16</v>
      </c>
      <c r="I224" s="223"/>
      <c r="J224" s="222">
        <f>ROUND(I224*H224,2)</f>
        <v>0</v>
      </c>
      <c r="K224" s="220" t="s">
        <v>158</v>
      </c>
      <c r="L224" s="44"/>
      <c r="M224" s="224" t="s">
        <v>1</v>
      </c>
      <c r="N224" s="225" t="s">
        <v>42</v>
      </c>
      <c r="O224" s="91"/>
      <c r="P224" s="226">
        <f>O224*H224</f>
        <v>0</v>
      </c>
      <c r="Q224" s="226">
        <v>0</v>
      </c>
      <c r="R224" s="226">
        <f>Q224*H224</f>
        <v>0</v>
      </c>
      <c r="S224" s="226">
        <v>0</v>
      </c>
      <c r="T224" s="227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28" t="s">
        <v>134</v>
      </c>
      <c r="AT224" s="228" t="s">
        <v>130</v>
      </c>
      <c r="AU224" s="228" t="s">
        <v>87</v>
      </c>
      <c r="AY224" s="17" t="s">
        <v>128</v>
      </c>
      <c r="BE224" s="229">
        <f>IF(N224="základní",J224,0)</f>
        <v>0</v>
      </c>
      <c r="BF224" s="229">
        <f>IF(N224="snížená",J224,0)</f>
        <v>0</v>
      </c>
      <c r="BG224" s="229">
        <f>IF(N224="zákl. přenesená",J224,0)</f>
        <v>0</v>
      </c>
      <c r="BH224" s="229">
        <f>IF(N224="sníž. přenesená",J224,0)</f>
        <v>0</v>
      </c>
      <c r="BI224" s="229">
        <f>IF(N224="nulová",J224,0)</f>
        <v>0</v>
      </c>
      <c r="BJ224" s="17" t="s">
        <v>85</v>
      </c>
      <c r="BK224" s="229">
        <f>ROUND(I224*H224,2)</f>
        <v>0</v>
      </c>
      <c r="BL224" s="17" t="s">
        <v>134</v>
      </c>
      <c r="BM224" s="228" t="s">
        <v>271</v>
      </c>
    </row>
    <row r="225" s="2" customFormat="1">
      <c r="A225" s="38"/>
      <c r="B225" s="39"/>
      <c r="C225" s="40"/>
      <c r="D225" s="230" t="s">
        <v>136</v>
      </c>
      <c r="E225" s="40"/>
      <c r="F225" s="231" t="s">
        <v>272</v>
      </c>
      <c r="G225" s="40"/>
      <c r="H225" s="40"/>
      <c r="I225" s="232"/>
      <c r="J225" s="40"/>
      <c r="K225" s="40"/>
      <c r="L225" s="44"/>
      <c r="M225" s="233"/>
      <c r="N225" s="234"/>
      <c r="O225" s="91"/>
      <c r="P225" s="91"/>
      <c r="Q225" s="91"/>
      <c r="R225" s="91"/>
      <c r="S225" s="91"/>
      <c r="T225" s="92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7" t="s">
        <v>136</v>
      </c>
      <c r="AU225" s="17" t="s">
        <v>87</v>
      </c>
    </row>
    <row r="226" s="13" customFormat="1">
      <c r="A226" s="13"/>
      <c r="B226" s="235"/>
      <c r="C226" s="236"/>
      <c r="D226" s="230" t="s">
        <v>137</v>
      </c>
      <c r="E226" s="237" t="s">
        <v>1</v>
      </c>
      <c r="F226" s="238" t="s">
        <v>273</v>
      </c>
      <c r="G226" s="236"/>
      <c r="H226" s="237" t="s">
        <v>1</v>
      </c>
      <c r="I226" s="239"/>
      <c r="J226" s="236"/>
      <c r="K226" s="236"/>
      <c r="L226" s="240"/>
      <c r="M226" s="241"/>
      <c r="N226" s="242"/>
      <c r="O226" s="242"/>
      <c r="P226" s="242"/>
      <c r="Q226" s="242"/>
      <c r="R226" s="242"/>
      <c r="S226" s="242"/>
      <c r="T226" s="24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4" t="s">
        <v>137</v>
      </c>
      <c r="AU226" s="244" t="s">
        <v>87</v>
      </c>
      <c r="AV226" s="13" t="s">
        <v>85</v>
      </c>
      <c r="AW226" s="13" t="s">
        <v>34</v>
      </c>
      <c r="AX226" s="13" t="s">
        <v>77</v>
      </c>
      <c r="AY226" s="244" t="s">
        <v>128</v>
      </c>
    </row>
    <row r="227" s="14" customFormat="1">
      <c r="A227" s="14"/>
      <c r="B227" s="245"/>
      <c r="C227" s="246"/>
      <c r="D227" s="230" t="s">
        <v>137</v>
      </c>
      <c r="E227" s="247" t="s">
        <v>1</v>
      </c>
      <c r="F227" s="248" t="s">
        <v>274</v>
      </c>
      <c r="G227" s="246"/>
      <c r="H227" s="249">
        <v>174.36000000000001</v>
      </c>
      <c r="I227" s="250"/>
      <c r="J227" s="246"/>
      <c r="K227" s="246"/>
      <c r="L227" s="251"/>
      <c r="M227" s="252"/>
      <c r="N227" s="253"/>
      <c r="O227" s="253"/>
      <c r="P227" s="253"/>
      <c r="Q227" s="253"/>
      <c r="R227" s="253"/>
      <c r="S227" s="253"/>
      <c r="T227" s="25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55" t="s">
        <v>137</v>
      </c>
      <c r="AU227" s="255" t="s">
        <v>87</v>
      </c>
      <c r="AV227" s="14" t="s">
        <v>87</v>
      </c>
      <c r="AW227" s="14" t="s">
        <v>34</v>
      </c>
      <c r="AX227" s="14" t="s">
        <v>77</v>
      </c>
      <c r="AY227" s="255" t="s">
        <v>128</v>
      </c>
    </row>
    <row r="228" s="13" customFormat="1">
      <c r="A228" s="13"/>
      <c r="B228" s="235"/>
      <c r="C228" s="236"/>
      <c r="D228" s="230" t="s">
        <v>137</v>
      </c>
      <c r="E228" s="237" t="s">
        <v>1</v>
      </c>
      <c r="F228" s="238" t="s">
        <v>213</v>
      </c>
      <c r="G228" s="236"/>
      <c r="H228" s="237" t="s">
        <v>1</v>
      </c>
      <c r="I228" s="239"/>
      <c r="J228" s="236"/>
      <c r="K228" s="236"/>
      <c r="L228" s="240"/>
      <c r="M228" s="241"/>
      <c r="N228" s="242"/>
      <c r="O228" s="242"/>
      <c r="P228" s="242"/>
      <c r="Q228" s="242"/>
      <c r="R228" s="242"/>
      <c r="S228" s="242"/>
      <c r="T228" s="24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4" t="s">
        <v>137</v>
      </c>
      <c r="AU228" s="244" t="s">
        <v>87</v>
      </c>
      <c r="AV228" s="13" t="s">
        <v>85</v>
      </c>
      <c r="AW228" s="13" t="s">
        <v>34</v>
      </c>
      <c r="AX228" s="13" t="s">
        <v>77</v>
      </c>
      <c r="AY228" s="244" t="s">
        <v>128</v>
      </c>
    </row>
    <row r="229" s="14" customFormat="1">
      <c r="A229" s="14"/>
      <c r="B229" s="245"/>
      <c r="C229" s="246"/>
      <c r="D229" s="230" t="s">
        <v>137</v>
      </c>
      <c r="E229" s="247" t="s">
        <v>1</v>
      </c>
      <c r="F229" s="248" t="s">
        <v>275</v>
      </c>
      <c r="G229" s="246"/>
      <c r="H229" s="249">
        <v>17.800000000000001</v>
      </c>
      <c r="I229" s="250"/>
      <c r="J229" s="246"/>
      <c r="K229" s="246"/>
      <c r="L229" s="251"/>
      <c r="M229" s="252"/>
      <c r="N229" s="253"/>
      <c r="O229" s="253"/>
      <c r="P229" s="253"/>
      <c r="Q229" s="253"/>
      <c r="R229" s="253"/>
      <c r="S229" s="253"/>
      <c r="T229" s="25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55" t="s">
        <v>137</v>
      </c>
      <c r="AU229" s="255" t="s">
        <v>87</v>
      </c>
      <c r="AV229" s="14" t="s">
        <v>87</v>
      </c>
      <c r="AW229" s="14" t="s">
        <v>34</v>
      </c>
      <c r="AX229" s="14" t="s">
        <v>77</v>
      </c>
      <c r="AY229" s="255" t="s">
        <v>128</v>
      </c>
    </row>
    <row r="230" s="15" customFormat="1">
      <c r="A230" s="15"/>
      <c r="B230" s="256"/>
      <c r="C230" s="257"/>
      <c r="D230" s="230" t="s">
        <v>137</v>
      </c>
      <c r="E230" s="258" t="s">
        <v>1</v>
      </c>
      <c r="F230" s="259" t="s">
        <v>173</v>
      </c>
      <c r="G230" s="257"/>
      <c r="H230" s="260">
        <v>192.16</v>
      </c>
      <c r="I230" s="261"/>
      <c r="J230" s="257"/>
      <c r="K230" s="257"/>
      <c r="L230" s="262"/>
      <c r="M230" s="263"/>
      <c r="N230" s="264"/>
      <c r="O230" s="264"/>
      <c r="P230" s="264"/>
      <c r="Q230" s="264"/>
      <c r="R230" s="264"/>
      <c r="S230" s="264"/>
      <c r="T230" s="26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66" t="s">
        <v>137</v>
      </c>
      <c r="AU230" s="266" t="s">
        <v>87</v>
      </c>
      <c r="AV230" s="15" t="s">
        <v>134</v>
      </c>
      <c r="AW230" s="15" t="s">
        <v>34</v>
      </c>
      <c r="AX230" s="15" t="s">
        <v>85</v>
      </c>
      <c r="AY230" s="266" t="s">
        <v>128</v>
      </c>
    </row>
    <row r="231" s="2" customFormat="1" ht="16.5" customHeight="1">
      <c r="A231" s="38"/>
      <c r="B231" s="39"/>
      <c r="C231" s="218" t="s">
        <v>276</v>
      </c>
      <c r="D231" s="218" t="s">
        <v>130</v>
      </c>
      <c r="E231" s="219" t="s">
        <v>277</v>
      </c>
      <c r="F231" s="220" t="s">
        <v>278</v>
      </c>
      <c r="G231" s="221" t="s">
        <v>157</v>
      </c>
      <c r="H231" s="222">
        <v>76.659999999999997</v>
      </c>
      <c r="I231" s="223"/>
      <c r="J231" s="222">
        <f>ROUND(I231*H231,2)</f>
        <v>0</v>
      </c>
      <c r="K231" s="220" t="s">
        <v>158</v>
      </c>
      <c r="L231" s="44"/>
      <c r="M231" s="224" t="s">
        <v>1</v>
      </c>
      <c r="N231" s="225" t="s">
        <v>42</v>
      </c>
      <c r="O231" s="91"/>
      <c r="P231" s="226">
        <f>O231*H231</f>
        <v>0</v>
      </c>
      <c r="Q231" s="226">
        <v>0</v>
      </c>
      <c r="R231" s="226">
        <f>Q231*H231</f>
        <v>0</v>
      </c>
      <c r="S231" s="226">
        <v>0</v>
      </c>
      <c r="T231" s="227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228" t="s">
        <v>134</v>
      </c>
      <c r="AT231" s="228" t="s">
        <v>130</v>
      </c>
      <c r="AU231" s="228" t="s">
        <v>87</v>
      </c>
      <c r="AY231" s="17" t="s">
        <v>128</v>
      </c>
      <c r="BE231" s="229">
        <f>IF(N231="základní",J231,0)</f>
        <v>0</v>
      </c>
      <c r="BF231" s="229">
        <f>IF(N231="snížená",J231,0)</f>
        <v>0</v>
      </c>
      <c r="BG231" s="229">
        <f>IF(N231="zákl. přenesená",J231,0)</f>
        <v>0</v>
      </c>
      <c r="BH231" s="229">
        <f>IF(N231="sníž. přenesená",J231,0)</f>
        <v>0</v>
      </c>
      <c r="BI231" s="229">
        <f>IF(N231="nulová",J231,0)</f>
        <v>0</v>
      </c>
      <c r="BJ231" s="17" t="s">
        <v>85</v>
      </c>
      <c r="BK231" s="229">
        <f>ROUND(I231*H231,2)</f>
        <v>0</v>
      </c>
      <c r="BL231" s="17" t="s">
        <v>134</v>
      </c>
      <c r="BM231" s="228" t="s">
        <v>279</v>
      </c>
    </row>
    <row r="232" s="2" customFormat="1">
      <c r="A232" s="38"/>
      <c r="B232" s="39"/>
      <c r="C232" s="40"/>
      <c r="D232" s="230" t="s">
        <v>136</v>
      </c>
      <c r="E232" s="40"/>
      <c r="F232" s="231" t="s">
        <v>280</v>
      </c>
      <c r="G232" s="40"/>
      <c r="H232" s="40"/>
      <c r="I232" s="232"/>
      <c r="J232" s="40"/>
      <c r="K232" s="40"/>
      <c r="L232" s="44"/>
      <c r="M232" s="233"/>
      <c r="N232" s="234"/>
      <c r="O232" s="91"/>
      <c r="P232" s="91"/>
      <c r="Q232" s="91"/>
      <c r="R232" s="91"/>
      <c r="S232" s="91"/>
      <c r="T232" s="92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7" t="s">
        <v>136</v>
      </c>
      <c r="AU232" s="17" t="s">
        <v>87</v>
      </c>
    </row>
    <row r="233" s="13" customFormat="1">
      <c r="A233" s="13"/>
      <c r="B233" s="235"/>
      <c r="C233" s="236"/>
      <c r="D233" s="230" t="s">
        <v>137</v>
      </c>
      <c r="E233" s="237" t="s">
        <v>1</v>
      </c>
      <c r="F233" s="238" t="s">
        <v>281</v>
      </c>
      <c r="G233" s="236"/>
      <c r="H233" s="237" t="s">
        <v>1</v>
      </c>
      <c r="I233" s="239"/>
      <c r="J233" s="236"/>
      <c r="K233" s="236"/>
      <c r="L233" s="240"/>
      <c r="M233" s="241"/>
      <c r="N233" s="242"/>
      <c r="O233" s="242"/>
      <c r="P233" s="242"/>
      <c r="Q233" s="242"/>
      <c r="R233" s="242"/>
      <c r="S233" s="242"/>
      <c r="T233" s="24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4" t="s">
        <v>137</v>
      </c>
      <c r="AU233" s="244" t="s">
        <v>87</v>
      </c>
      <c r="AV233" s="13" t="s">
        <v>85</v>
      </c>
      <c r="AW233" s="13" t="s">
        <v>34</v>
      </c>
      <c r="AX233" s="13" t="s">
        <v>77</v>
      </c>
      <c r="AY233" s="244" t="s">
        <v>128</v>
      </c>
    </row>
    <row r="234" s="14" customFormat="1">
      <c r="A234" s="14"/>
      <c r="B234" s="245"/>
      <c r="C234" s="246"/>
      <c r="D234" s="230" t="s">
        <v>137</v>
      </c>
      <c r="E234" s="247" t="s">
        <v>1</v>
      </c>
      <c r="F234" s="248" t="s">
        <v>282</v>
      </c>
      <c r="G234" s="246"/>
      <c r="H234" s="249">
        <v>62.399999999999999</v>
      </c>
      <c r="I234" s="250"/>
      <c r="J234" s="246"/>
      <c r="K234" s="246"/>
      <c r="L234" s="251"/>
      <c r="M234" s="252"/>
      <c r="N234" s="253"/>
      <c r="O234" s="253"/>
      <c r="P234" s="253"/>
      <c r="Q234" s="253"/>
      <c r="R234" s="253"/>
      <c r="S234" s="253"/>
      <c r="T234" s="25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5" t="s">
        <v>137</v>
      </c>
      <c r="AU234" s="255" t="s">
        <v>87</v>
      </c>
      <c r="AV234" s="14" t="s">
        <v>87</v>
      </c>
      <c r="AW234" s="14" t="s">
        <v>34</v>
      </c>
      <c r="AX234" s="14" t="s">
        <v>77</v>
      </c>
      <c r="AY234" s="255" t="s">
        <v>128</v>
      </c>
    </row>
    <row r="235" s="13" customFormat="1">
      <c r="A235" s="13"/>
      <c r="B235" s="235"/>
      <c r="C235" s="236"/>
      <c r="D235" s="230" t="s">
        <v>137</v>
      </c>
      <c r="E235" s="237" t="s">
        <v>1</v>
      </c>
      <c r="F235" s="238" t="s">
        <v>169</v>
      </c>
      <c r="G235" s="236"/>
      <c r="H235" s="237" t="s">
        <v>1</v>
      </c>
      <c r="I235" s="239"/>
      <c r="J235" s="236"/>
      <c r="K235" s="236"/>
      <c r="L235" s="240"/>
      <c r="M235" s="241"/>
      <c r="N235" s="242"/>
      <c r="O235" s="242"/>
      <c r="P235" s="242"/>
      <c r="Q235" s="242"/>
      <c r="R235" s="242"/>
      <c r="S235" s="242"/>
      <c r="T235" s="24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4" t="s">
        <v>137</v>
      </c>
      <c r="AU235" s="244" t="s">
        <v>87</v>
      </c>
      <c r="AV235" s="13" t="s">
        <v>85</v>
      </c>
      <c r="AW235" s="13" t="s">
        <v>34</v>
      </c>
      <c r="AX235" s="13" t="s">
        <v>77</v>
      </c>
      <c r="AY235" s="244" t="s">
        <v>128</v>
      </c>
    </row>
    <row r="236" s="14" customFormat="1">
      <c r="A236" s="14"/>
      <c r="B236" s="245"/>
      <c r="C236" s="246"/>
      <c r="D236" s="230" t="s">
        <v>137</v>
      </c>
      <c r="E236" s="247" t="s">
        <v>1</v>
      </c>
      <c r="F236" s="248" t="s">
        <v>283</v>
      </c>
      <c r="G236" s="246"/>
      <c r="H236" s="249">
        <v>4.6500000000000004</v>
      </c>
      <c r="I236" s="250"/>
      <c r="J236" s="246"/>
      <c r="K236" s="246"/>
      <c r="L236" s="251"/>
      <c r="M236" s="252"/>
      <c r="N236" s="253"/>
      <c r="O236" s="253"/>
      <c r="P236" s="253"/>
      <c r="Q236" s="253"/>
      <c r="R236" s="253"/>
      <c r="S236" s="253"/>
      <c r="T236" s="25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55" t="s">
        <v>137</v>
      </c>
      <c r="AU236" s="255" t="s">
        <v>87</v>
      </c>
      <c r="AV236" s="14" t="s">
        <v>87</v>
      </c>
      <c r="AW236" s="14" t="s">
        <v>34</v>
      </c>
      <c r="AX236" s="14" t="s">
        <v>77</v>
      </c>
      <c r="AY236" s="255" t="s">
        <v>128</v>
      </c>
    </row>
    <row r="237" s="13" customFormat="1">
      <c r="A237" s="13"/>
      <c r="B237" s="235"/>
      <c r="C237" s="236"/>
      <c r="D237" s="230" t="s">
        <v>137</v>
      </c>
      <c r="E237" s="237" t="s">
        <v>1</v>
      </c>
      <c r="F237" s="238" t="s">
        <v>171</v>
      </c>
      <c r="G237" s="236"/>
      <c r="H237" s="237" t="s">
        <v>1</v>
      </c>
      <c r="I237" s="239"/>
      <c r="J237" s="236"/>
      <c r="K237" s="236"/>
      <c r="L237" s="240"/>
      <c r="M237" s="241"/>
      <c r="N237" s="242"/>
      <c r="O237" s="242"/>
      <c r="P237" s="242"/>
      <c r="Q237" s="242"/>
      <c r="R237" s="242"/>
      <c r="S237" s="242"/>
      <c r="T237" s="24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4" t="s">
        <v>137</v>
      </c>
      <c r="AU237" s="244" t="s">
        <v>87</v>
      </c>
      <c r="AV237" s="13" t="s">
        <v>85</v>
      </c>
      <c r="AW237" s="13" t="s">
        <v>34</v>
      </c>
      <c r="AX237" s="13" t="s">
        <v>77</v>
      </c>
      <c r="AY237" s="244" t="s">
        <v>128</v>
      </c>
    </row>
    <row r="238" s="14" customFormat="1">
      <c r="A238" s="14"/>
      <c r="B238" s="245"/>
      <c r="C238" s="246"/>
      <c r="D238" s="230" t="s">
        <v>137</v>
      </c>
      <c r="E238" s="247" t="s">
        <v>1</v>
      </c>
      <c r="F238" s="248" t="s">
        <v>284</v>
      </c>
      <c r="G238" s="246"/>
      <c r="H238" s="249">
        <v>9.6099999999999994</v>
      </c>
      <c r="I238" s="250"/>
      <c r="J238" s="246"/>
      <c r="K238" s="246"/>
      <c r="L238" s="251"/>
      <c r="M238" s="252"/>
      <c r="N238" s="253"/>
      <c r="O238" s="253"/>
      <c r="P238" s="253"/>
      <c r="Q238" s="253"/>
      <c r="R238" s="253"/>
      <c r="S238" s="253"/>
      <c r="T238" s="25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5" t="s">
        <v>137</v>
      </c>
      <c r="AU238" s="255" t="s">
        <v>87</v>
      </c>
      <c r="AV238" s="14" t="s">
        <v>87</v>
      </c>
      <c r="AW238" s="14" t="s">
        <v>34</v>
      </c>
      <c r="AX238" s="14" t="s">
        <v>77</v>
      </c>
      <c r="AY238" s="255" t="s">
        <v>128</v>
      </c>
    </row>
    <row r="239" s="15" customFormat="1">
      <c r="A239" s="15"/>
      <c r="B239" s="256"/>
      <c r="C239" s="257"/>
      <c r="D239" s="230" t="s">
        <v>137</v>
      </c>
      <c r="E239" s="258" t="s">
        <v>1</v>
      </c>
      <c r="F239" s="259" t="s">
        <v>173</v>
      </c>
      <c r="G239" s="257"/>
      <c r="H239" s="260">
        <v>76.659999999999997</v>
      </c>
      <c r="I239" s="261"/>
      <c r="J239" s="257"/>
      <c r="K239" s="257"/>
      <c r="L239" s="262"/>
      <c r="M239" s="263"/>
      <c r="N239" s="264"/>
      <c r="O239" s="264"/>
      <c r="P239" s="264"/>
      <c r="Q239" s="264"/>
      <c r="R239" s="264"/>
      <c r="S239" s="264"/>
      <c r="T239" s="26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66" t="s">
        <v>137</v>
      </c>
      <c r="AU239" s="266" t="s">
        <v>87</v>
      </c>
      <c r="AV239" s="15" t="s">
        <v>134</v>
      </c>
      <c r="AW239" s="15" t="s">
        <v>34</v>
      </c>
      <c r="AX239" s="15" t="s">
        <v>85</v>
      </c>
      <c r="AY239" s="266" t="s">
        <v>128</v>
      </c>
    </row>
    <row r="240" s="2" customFormat="1" ht="16.5" customHeight="1">
      <c r="A240" s="38"/>
      <c r="B240" s="39"/>
      <c r="C240" s="218" t="s">
        <v>7</v>
      </c>
      <c r="D240" s="218" t="s">
        <v>130</v>
      </c>
      <c r="E240" s="219" t="s">
        <v>285</v>
      </c>
      <c r="F240" s="220" t="s">
        <v>286</v>
      </c>
      <c r="G240" s="221" t="s">
        <v>157</v>
      </c>
      <c r="H240" s="222">
        <v>138</v>
      </c>
      <c r="I240" s="223"/>
      <c r="J240" s="222">
        <f>ROUND(I240*H240,2)</f>
        <v>0</v>
      </c>
      <c r="K240" s="220" t="s">
        <v>158</v>
      </c>
      <c r="L240" s="44"/>
      <c r="M240" s="224" t="s">
        <v>1</v>
      </c>
      <c r="N240" s="225" t="s">
        <v>42</v>
      </c>
      <c r="O240" s="91"/>
      <c r="P240" s="226">
        <f>O240*H240</f>
        <v>0</v>
      </c>
      <c r="Q240" s="226">
        <v>0</v>
      </c>
      <c r="R240" s="226">
        <f>Q240*H240</f>
        <v>0</v>
      </c>
      <c r="S240" s="226">
        <v>0</v>
      </c>
      <c r="T240" s="227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228" t="s">
        <v>134</v>
      </c>
      <c r="AT240" s="228" t="s">
        <v>130</v>
      </c>
      <c r="AU240" s="228" t="s">
        <v>87</v>
      </c>
      <c r="AY240" s="17" t="s">
        <v>128</v>
      </c>
      <c r="BE240" s="229">
        <f>IF(N240="základní",J240,0)</f>
        <v>0</v>
      </c>
      <c r="BF240" s="229">
        <f>IF(N240="snížená",J240,0)</f>
        <v>0</v>
      </c>
      <c r="BG240" s="229">
        <f>IF(N240="zákl. přenesená",J240,0)</f>
        <v>0</v>
      </c>
      <c r="BH240" s="229">
        <f>IF(N240="sníž. přenesená",J240,0)</f>
        <v>0</v>
      </c>
      <c r="BI240" s="229">
        <f>IF(N240="nulová",J240,0)</f>
        <v>0</v>
      </c>
      <c r="BJ240" s="17" t="s">
        <v>85</v>
      </c>
      <c r="BK240" s="229">
        <f>ROUND(I240*H240,2)</f>
        <v>0</v>
      </c>
      <c r="BL240" s="17" t="s">
        <v>134</v>
      </c>
      <c r="BM240" s="228" t="s">
        <v>287</v>
      </c>
    </row>
    <row r="241" s="2" customFormat="1">
      <c r="A241" s="38"/>
      <c r="B241" s="39"/>
      <c r="C241" s="40"/>
      <c r="D241" s="230" t="s">
        <v>136</v>
      </c>
      <c r="E241" s="40"/>
      <c r="F241" s="231" t="s">
        <v>288</v>
      </c>
      <c r="G241" s="40"/>
      <c r="H241" s="40"/>
      <c r="I241" s="232"/>
      <c r="J241" s="40"/>
      <c r="K241" s="40"/>
      <c r="L241" s="44"/>
      <c r="M241" s="233"/>
      <c r="N241" s="234"/>
      <c r="O241" s="91"/>
      <c r="P241" s="91"/>
      <c r="Q241" s="91"/>
      <c r="R241" s="91"/>
      <c r="S241" s="91"/>
      <c r="T241" s="92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7" t="s">
        <v>136</v>
      </c>
      <c r="AU241" s="17" t="s">
        <v>87</v>
      </c>
    </row>
    <row r="242" s="13" customFormat="1">
      <c r="A242" s="13"/>
      <c r="B242" s="235"/>
      <c r="C242" s="236"/>
      <c r="D242" s="230" t="s">
        <v>137</v>
      </c>
      <c r="E242" s="237" t="s">
        <v>1</v>
      </c>
      <c r="F242" s="238" t="s">
        <v>161</v>
      </c>
      <c r="G242" s="236"/>
      <c r="H242" s="237" t="s">
        <v>1</v>
      </c>
      <c r="I242" s="239"/>
      <c r="J242" s="236"/>
      <c r="K242" s="236"/>
      <c r="L242" s="240"/>
      <c r="M242" s="241"/>
      <c r="N242" s="242"/>
      <c r="O242" s="242"/>
      <c r="P242" s="242"/>
      <c r="Q242" s="242"/>
      <c r="R242" s="242"/>
      <c r="S242" s="242"/>
      <c r="T242" s="24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4" t="s">
        <v>137</v>
      </c>
      <c r="AU242" s="244" t="s">
        <v>87</v>
      </c>
      <c r="AV242" s="13" t="s">
        <v>85</v>
      </c>
      <c r="AW242" s="13" t="s">
        <v>34</v>
      </c>
      <c r="AX242" s="13" t="s">
        <v>77</v>
      </c>
      <c r="AY242" s="244" t="s">
        <v>128</v>
      </c>
    </row>
    <row r="243" s="14" customFormat="1">
      <c r="A243" s="14"/>
      <c r="B243" s="245"/>
      <c r="C243" s="246"/>
      <c r="D243" s="230" t="s">
        <v>137</v>
      </c>
      <c r="E243" s="247" t="s">
        <v>1</v>
      </c>
      <c r="F243" s="248" t="s">
        <v>162</v>
      </c>
      <c r="G243" s="246"/>
      <c r="H243" s="249">
        <v>138</v>
      </c>
      <c r="I243" s="250"/>
      <c r="J243" s="246"/>
      <c r="K243" s="246"/>
      <c r="L243" s="251"/>
      <c r="M243" s="252"/>
      <c r="N243" s="253"/>
      <c r="O243" s="253"/>
      <c r="P243" s="253"/>
      <c r="Q243" s="253"/>
      <c r="R243" s="253"/>
      <c r="S243" s="253"/>
      <c r="T243" s="25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5" t="s">
        <v>137</v>
      </c>
      <c r="AU243" s="255" t="s">
        <v>87</v>
      </c>
      <c r="AV243" s="14" t="s">
        <v>87</v>
      </c>
      <c r="AW243" s="14" t="s">
        <v>34</v>
      </c>
      <c r="AX243" s="14" t="s">
        <v>85</v>
      </c>
      <c r="AY243" s="255" t="s">
        <v>128</v>
      </c>
    </row>
    <row r="244" s="2" customFormat="1" ht="16.5" customHeight="1">
      <c r="A244" s="38"/>
      <c r="B244" s="39"/>
      <c r="C244" s="218" t="s">
        <v>289</v>
      </c>
      <c r="D244" s="218" t="s">
        <v>130</v>
      </c>
      <c r="E244" s="219" t="s">
        <v>290</v>
      </c>
      <c r="F244" s="220" t="s">
        <v>291</v>
      </c>
      <c r="G244" s="221" t="s">
        <v>157</v>
      </c>
      <c r="H244" s="222">
        <v>138</v>
      </c>
      <c r="I244" s="223"/>
      <c r="J244" s="222">
        <f>ROUND(I244*H244,2)</f>
        <v>0</v>
      </c>
      <c r="K244" s="220" t="s">
        <v>158</v>
      </c>
      <c r="L244" s="44"/>
      <c r="M244" s="224" t="s">
        <v>1</v>
      </c>
      <c r="N244" s="225" t="s">
        <v>42</v>
      </c>
      <c r="O244" s="91"/>
      <c r="P244" s="226">
        <f>O244*H244</f>
        <v>0</v>
      </c>
      <c r="Q244" s="226">
        <v>0</v>
      </c>
      <c r="R244" s="226">
        <f>Q244*H244</f>
        <v>0</v>
      </c>
      <c r="S244" s="226">
        <v>0</v>
      </c>
      <c r="T244" s="227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28" t="s">
        <v>134</v>
      </c>
      <c r="AT244" s="228" t="s">
        <v>130</v>
      </c>
      <c r="AU244" s="228" t="s">
        <v>87</v>
      </c>
      <c r="AY244" s="17" t="s">
        <v>128</v>
      </c>
      <c r="BE244" s="229">
        <f>IF(N244="základní",J244,0)</f>
        <v>0</v>
      </c>
      <c r="BF244" s="229">
        <f>IF(N244="snížená",J244,0)</f>
        <v>0</v>
      </c>
      <c r="BG244" s="229">
        <f>IF(N244="zákl. přenesená",J244,0)</f>
        <v>0</v>
      </c>
      <c r="BH244" s="229">
        <f>IF(N244="sníž. přenesená",J244,0)</f>
        <v>0</v>
      </c>
      <c r="BI244" s="229">
        <f>IF(N244="nulová",J244,0)</f>
        <v>0</v>
      </c>
      <c r="BJ244" s="17" t="s">
        <v>85</v>
      </c>
      <c r="BK244" s="229">
        <f>ROUND(I244*H244,2)</f>
        <v>0</v>
      </c>
      <c r="BL244" s="17" t="s">
        <v>134</v>
      </c>
      <c r="BM244" s="228" t="s">
        <v>292</v>
      </c>
    </row>
    <row r="245" s="2" customFormat="1">
      <c r="A245" s="38"/>
      <c r="B245" s="39"/>
      <c r="C245" s="40"/>
      <c r="D245" s="230" t="s">
        <v>136</v>
      </c>
      <c r="E245" s="40"/>
      <c r="F245" s="231" t="s">
        <v>293</v>
      </c>
      <c r="G245" s="40"/>
      <c r="H245" s="40"/>
      <c r="I245" s="232"/>
      <c r="J245" s="40"/>
      <c r="K245" s="40"/>
      <c r="L245" s="44"/>
      <c r="M245" s="233"/>
      <c r="N245" s="234"/>
      <c r="O245" s="91"/>
      <c r="P245" s="91"/>
      <c r="Q245" s="91"/>
      <c r="R245" s="91"/>
      <c r="S245" s="91"/>
      <c r="T245" s="92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7" t="s">
        <v>136</v>
      </c>
      <c r="AU245" s="17" t="s">
        <v>87</v>
      </c>
    </row>
    <row r="246" s="13" customFormat="1">
      <c r="A246" s="13"/>
      <c r="B246" s="235"/>
      <c r="C246" s="236"/>
      <c r="D246" s="230" t="s">
        <v>137</v>
      </c>
      <c r="E246" s="237" t="s">
        <v>1</v>
      </c>
      <c r="F246" s="238" t="s">
        <v>294</v>
      </c>
      <c r="G246" s="236"/>
      <c r="H246" s="237" t="s">
        <v>1</v>
      </c>
      <c r="I246" s="239"/>
      <c r="J246" s="236"/>
      <c r="K246" s="236"/>
      <c r="L246" s="240"/>
      <c r="M246" s="241"/>
      <c r="N246" s="242"/>
      <c r="O246" s="242"/>
      <c r="P246" s="242"/>
      <c r="Q246" s="242"/>
      <c r="R246" s="242"/>
      <c r="S246" s="242"/>
      <c r="T246" s="24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4" t="s">
        <v>137</v>
      </c>
      <c r="AU246" s="244" t="s">
        <v>87</v>
      </c>
      <c r="AV246" s="13" t="s">
        <v>85</v>
      </c>
      <c r="AW246" s="13" t="s">
        <v>34</v>
      </c>
      <c r="AX246" s="13" t="s">
        <v>77</v>
      </c>
      <c r="AY246" s="244" t="s">
        <v>128</v>
      </c>
    </row>
    <row r="247" s="14" customFormat="1">
      <c r="A247" s="14"/>
      <c r="B247" s="245"/>
      <c r="C247" s="246"/>
      <c r="D247" s="230" t="s">
        <v>137</v>
      </c>
      <c r="E247" s="247" t="s">
        <v>1</v>
      </c>
      <c r="F247" s="248" t="s">
        <v>295</v>
      </c>
      <c r="G247" s="246"/>
      <c r="H247" s="249">
        <v>138</v>
      </c>
      <c r="I247" s="250"/>
      <c r="J247" s="246"/>
      <c r="K247" s="246"/>
      <c r="L247" s="251"/>
      <c r="M247" s="252"/>
      <c r="N247" s="253"/>
      <c r="O247" s="253"/>
      <c r="P247" s="253"/>
      <c r="Q247" s="253"/>
      <c r="R247" s="253"/>
      <c r="S247" s="253"/>
      <c r="T247" s="25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5" t="s">
        <v>137</v>
      </c>
      <c r="AU247" s="255" t="s">
        <v>87</v>
      </c>
      <c r="AV247" s="14" t="s">
        <v>87</v>
      </c>
      <c r="AW247" s="14" t="s">
        <v>34</v>
      </c>
      <c r="AX247" s="14" t="s">
        <v>85</v>
      </c>
      <c r="AY247" s="255" t="s">
        <v>128</v>
      </c>
    </row>
    <row r="248" s="2" customFormat="1" ht="16.5" customHeight="1">
      <c r="A248" s="38"/>
      <c r="B248" s="39"/>
      <c r="C248" s="267" t="s">
        <v>296</v>
      </c>
      <c r="D248" s="267" t="s">
        <v>297</v>
      </c>
      <c r="E248" s="268" t="s">
        <v>298</v>
      </c>
      <c r="F248" s="269" t="s">
        <v>299</v>
      </c>
      <c r="G248" s="270" t="s">
        <v>300</v>
      </c>
      <c r="H248" s="271">
        <v>2.0699999999999998</v>
      </c>
      <c r="I248" s="272"/>
      <c r="J248" s="271">
        <f>ROUND(I248*H248,2)</f>
        <v>0</v>
      </c>
      <c r="K248" s="269" t="s">
        <v>301</v>
      </c>
      <c r="L248" s="273"/>
      <c r="M248" s="274" t="s">
        <v>1</v>
      </c>
      <c r="N248" s="275" t="s">
        <v>42</v>
      </c>
      <c r="O248" s="91"/>
      <c r="P248" s="226">
        <f>O248*H248</f>
        <v>0</v>
      </c>
      <c r="Q248" s="226">
        <v>0.001</v>
      </c>
      <c r="R248" s="226">
        <f>Q248*H248</f>
        <v>0.0020699999999999998</v>
      </c>
      <c r="S248" s="226">
        <v>0</v>
      </c>
      <c r="T248" s="227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28" t="s">
        <v>194</v>
      </c>
      <c r="AT248" s="228" t="s">
        <v>297</v>
      </c>
      <c r="AU248" s="228" t="s">
        <v>87</v>
      </c>
      <c r="AY248" s="17" t="s">
        <v>128</v>
      </c>
      <c r="BE248" s="229">
        <f>IF(N248="základní",J248,0)</f>
        <v>0</v>
      </c>
      <c r="BF248" s="229">
        <f>IF(N248="snížená",J248,0)</f>
        <v>0</v>
      </c>
      <c r="BG248" s="229">
        <f>IF(N248="zákl. přenesená",J248,0)</f>
        <v>0</v>
      </c>
      <c r="BH248" s="229">
        <f>IF(N248="sníž. přenesená",J248,0)</f>
        <v>0</v>
      </c>
      <c r="BI248" s="229">
        <f>IF(N248="nulová",J248,0)</f>
        <v>0</v>
      </c>
      <c r="BJ248" s="17" t="s">
        <v>85</v>
      </c>
      <c r="BK248" s="229">
        <f>ROUND(I248*H248,2)</f>
        <v>0</v>
      </c>
      <c r="BL248" s="17" t="s">
        <v>134</v>
      </c>
      <c r="BM248" s="228" t="s">
        <v>302</v>
      </c>
    </row>
    <row r="249" s="2" customFormat="1">
      <c r="A249" s="38"/>
      <c r="B249" s="39"/>
      <c r="C249" s="40"/>
      <c r="D249" s="230" t="s">
        <v>136</v>
      </c>
      <c r="E249" s="40"/>
      <c r="F249" s="231" t="s">
        <v>299</v>
      </c>
      <c r="G249" s="40"/>
      <c r="H249" s="40"/>
      <c r="I249" s="232"/>
      <c r="J249" s="40"/>
      <c r="K249" s="40"/>
      <c r="L249" s="44"/>
      <c r="M249" s="233"/>
      <c r="N249" s="234"/>
      <c r="O249" s="91"/>
      <c r="P249" s="91"/>
      <c r="Q249" s="91"/>
      <c r="R249" s="91"/>
      <c r="S249" s="91"/>
      <c r="T249" s="92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7" t="s">
        <v>136</v>
      </c>
      <c r="AU249" s="17" t="s">
        <v>87</v>
      </c>
    </row>
    <row r="250" s="14" customFormat="1">
      <c r="A250" s="14"/>
      <c r="B250" s="245"/>
      <c r="C250" s="246"/>
      <c r="D250" s="230" t="s">
        <v>137</v>
      </c>
      <c r="E250" s="246"/>
      <c r="F250" s="248" t="s">
        <v>303</v>
      </c>
      <c r="G250" s="246"/>
      <c r="H250" s="249">
        <v>2.0699999999999998</v>
      </c>
      <c r="I250" s="250"/>
      <c r="J250" s="246"/>
      <c r="K250" s="246"/>
      <c r="L250" s="251"/>
      <c r="M250" s="252"/>
      <c r="N250" s="253"/>
      <c r="O250" s="253"/>
      <c r="P250" s="253"/>
      <c r="Q250" s="253"/>
      <c r="R250" s="253"/>
      <c r="S250" s="253"/>
      <c r="T250" s="25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55" t="s">
        <v>137</v>
      </c>
      <c r="AU250" s="255" t="s">
        <v>87</v>
      </c>
      <c r="AV250" s="14" t="s">
        <v>87</v>
      </c>
      <c r="AW250" s="14" t="s">
        <v>4</v>
      </c>
      <c r="AX250" s="14" t="s">
        <v>85</v>
      </c>
      <c r="AY250" s="255" t="s">
        <v>128</v>
      </c>
    </row>
    <row r="251" s="2" customFormat="1" ht="16.5" customHeight="1">
      <c r="A251" s="38"/>
      <c r="B251" s="39"/>
      <c r="C251" s="218" t="s">
        <v>304</v>
      </c>
      <c r="D251" s="218" t="s">
        <v>130</v>
      </c>
      <c r="E251" s="219" t="s">
        <v>305</v>
      </c>
      <c r="F251" s="220" t="s">
        <v>306</v>
      </c>
      <c r="G251" s="221" t="s">
        <v>166</v>
      </c>
      <c r="H251" s="222">
        <v>157.28</v>
      </c>
      <c r="I251" s="223"/>
      <c r="J251" s="222">
        <f>ROUND(I251*H251,2)</f>
        <v>0</v>
      </c>
      <c r="K251" s="220" t="s">
        <v>1</v>
      </c>
      <c r="L251" s="44"/>
      <c r="M251" s="224" t="s">
        <v>1</v>
      </c>
      <c r="N251" s="225" t="s">
        <v>42</v>
      </c>
      <c r="O251" s="91"/>
      <c r="P251" s="226">
        <f>O251*H251</f>
        <v>0</v>
      </c>
      <c r="Q251" s="226">
        <v>0</v>
      </c>
      <c r="R251" s="226">
        <f>Q251*H251</f>
        <v>0</v>
      </c>
      <c r="S251" s="226">
        <v>0</v>
      </c>
      <c r="T251" s="227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228" t="s">
        <v>134</v>
      </c>
      <c r="AT251" s="228" t="s">
        <v>130</v>
      </c>
      <c r="AU251" s="228" t="s">
        <v>87</v>
      </c>
      <c r="AY251" s="17" t="s">
        <v>128</v>
      </c>
      <c r="BE251" s="229">
        <f>IF(N251="základní",J251,0)</f>
        <v>0</v>
      </c>
      <c r="BF251" s="229">
        <f>IF(N251="snížená",J251,0)</f>
        <v>0</v>
      </c>
      <c r="BG251" s="229">
        <f>IF(N251="zákl. přenesená",J251,0)</f>
        <v>0</v>
      </c>
      <c r="BH251" s="229">
        <f>IF(N251="sníž. přenesená",J251,0)</f>
        <v>0</v>
      </c>
      <c r="BI251" s="229">
        <f>IF(N251="nulová",J251,0)</f>
        <v>0</v>
      </c>
      <c r="BJ251" s="17" t="s">
        <v>85</v>
      </c>
      <c r="BK251" s="229">
        <f>ROUND(I251*H251,2)</f>
        <v>0</v>
      </c>
      <c r="BL251" s="17" t="s">
        <v>134</v>
      </c>
      <c r="BM251" s="228" t="s">
        <v>307</v>
      </c>
    </row>
    <row r="252" s="2" customFormat="1">
      <c r="A252" s="38"/>
      <c r="B252" s="39"/>
      <c r="C252" s="40"/>
      <c r="D252" s="230" t="s">
        <v>136</v>
      </c>
      <c r="E252" s="40"/>
      <c r="F252" s="231" t="s">
        <v>306</v>
      </c>
      <c r="G252" s="40"/>
      <c r="H252" s="40"/>
      <c r="I252" s="232"/>
      <c r="J252" s="40"/>
      <c r="K252" s="40"/>
      <c r="L252" s="44"/>
      <c r="M252" s="233"/>
      <c r="N252" s="234"/>
      <c r="O252" s="91"/>
      <c r="P252" s="91"/>
      <c r="Q252" s="91"/>
      <c r="R252" s="91"/>
      <c r="S252" s="91"/>
      <c r="T252" s="92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7" t="s">
        <v>136</v>
      </c>
      <c r="AU252" s="17" t="s">
        <v>87</v>
      </c>
    </row>
    <row r="253" s="13" customFormat="1">
      <c r="A253" s="13"/>
      <c r="B253" s="235"/>
      <c r="C253" s="236"/>
      <c r="D253" s="230" t="s">
        <v>137</v>
      </c>
      <c r="E253" s="237" t="s">
        <v>1</v>
      </c>
      <c r="F253" s="238" t="s">
        <v>308</v>
      </c>
      <c r="G253" s="236"/>
      <c r="H253" s="237" t="s">
        <v>1</v>
      </c>
      <c r="I253" s="239"/>
      <c r="J253" s="236"/>
      <c r="K253" s="236"/>
      <c r="L253" s="240"/>
      <c r="M253" s="241"/>
      <c r="N253" s="242"/>
      <c r="O253" s="242"/>
      <c r="P253" s="242"/>
      <c r="Q253" s="242"/>
      <c r="R253" s="242"/>
      <c r="S253" s="242"/>
      <c r="T253" s="24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4" t="s">
        <v>137</v>
      </c>
      <c r="AU253" s="244" t="s">
        <v>87</v>
      </c>
      <c r="AV253" s="13" t="s">
        <v>85</v>
      </c>
      <c r="AW253" s="13" t="s">
        <v>34</v>
      </c>
      <c r="AX253" s="13" t="s">
        <v>77</v>
      </c>
      <c r="AY253" s="244" t="s">
        <v>128</v>
      </c>
    </row>
    <row r="254" s="13" customFormat="1">
      <c r="A254" s="13"/>
      <c r="B254" s="235"/>
      <c r="C254" s="236"/>
      <c r="D254" s="230" t="s">
        <v>137</v>
      </c>
      <c r="E254" s="237" t="s">
        <v>1</v>
      </c>
      <c r="F254" s="238" t="s">
        <v>309</v>
      </c>
      <c r="G254" s="236"/>
      <c r="H254" s="237" t="s">
        <v>1</v>
      </c>
      <c r="I254" s="239"/>
      <c r="J254" s="236"/>
      <c r="K254" s="236"/>
      <c r="L254" s="240"/>
      <c r="M254" s="241"/>
      <c r="N254" s="242"/>
      <c r="O254" s="242"/>
      <c r="P254" s="242"/>
      <c r="Q254" s="242"/>
      <c r="R254" s="242"/>
      <c r="S254" s="242"/>
      <c r="T254" s="24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4" t="s">
        <v>137</v>
      </c>
      <c r="AU254" s="244" t="s">
        <v>87</v>
      </c>
      <c r="AV254" s="13" t="s">
        <v>85</v>
      </c>
      <c r="AW254" s="13" t="s">
        <v>34</v>
      </c>
      <c r="AX254" s="13" t="s">
        <v>77</v>
      </c>
      <c r="AY254" s="244" t="s">
        <v>128</v>
      </c>
    </row>
    <row r="255" s="14" customFormat="1">
      <c r="A255" s="14"/>
      <c r="B255" s="245"/>
      <c r="C255" s="246"/>
      <c r="D255" s="230" t="s">
        <v>137</v>
      </c>
      <c r="E255" s="247" t="s">
        <v>1</v>
      </c>
      <c r="F255" s="248" t="s">
        <v>310</v>
      </c>
      <c r="G255" s="246"/>
      <c r="H255" s="249">
        <v>349.44</v>
      </c>
      <c r="I255" s="250"/>
      <c r="J255" s="246"/>
      <c r="K255" s="246"/>
      <c r="L255" s="251"/>
      <c r="M255" s="252"/>
      <c r="N255" s="253"/>
      <c r="O255" s="253"/>
      <c r="P255" s="253"/>
      <c r="Q255" s="253"/>
      <c r="R255" s="253"/>
      <c r="S255" s="253"/>
      <c r="T255" s="25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55" t="s">
        <v>137</v>
      </c>
      <c r="AU255" s="255" t="s">
        <v>87</v>
      </c>
      <c r="AV255" s="14" t="s">
        <v>87</v>
      </c>
      <c r="AW255" s="14" t="s">
        <v>34</v>
      </c>
      <c r="AX255" s="14" t="s">
        <v>77</v>
      </c>
      <c r="AY255" s="255" t="s">
        <v>128</v>
      </c>
    </row>
    <row r="256" s="14" customFormat="1">
      <c r="A256" s="14"/>
      <c r="B256" s="245"/>
      <c r="C256" s="246"/>
      <c r="D256" s="230" t="s">
        <v>137</v>
      </c>
      <c r="E256" s="247" t="s">
        <v>1</v>
      </c>
      <c r="F256" s="248" t="s">
        <v>311</v>
      </c>
      <c r="G256" s="246"/>
      <c r="H256" s="249">
        <v>-192.16</v>
      </c>
      <c r="I256" s="250"/>
      <c r="J256" s="246"/>
      <c r="K256" s="246"/>
      <c r="L256" s="251"/>
      <c r="M256" s="252"/>
      <c r="N256" s="253"/>
      <c r="O256" s="253"/>
      <c r="P256" s="253"/>
      <c r="Q256" s="253"/>
      <c r="R256" s="253"/>
      <c r="S256" s="253"/>
      <c r="T256" s="25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5" t="s">
        <v>137</v>
      </c>
      <c r="AU256" s="255" t="s">
        <v>87</v>
      </c>
      <c r="AV256" s="14" t="s">
        <v>87</v>
      </c>
      <c r="AW256" s="14" t="s">
        <v>34</v>
      </c>
      <c r="AX256" s="14" t="s">
        <v>77</v>
      </c>
      <c r="AY256" s="255" t="s">
        <v>128</v>
      </c>
    </row>
    <row r="257" s="15" customFormat="1">
      <c r="A257" s="15"/>
      <c r="B257" s="256"/>
      <c r="C257" s="257"/>
      <c r="D257" s="230" t="s">
        <v>137</v>
      </c>
      <c r="E257" s="258" t="s">
        <v>1</v>
      </c>
      <c r="F257" s="259" t="s">
        <v>173</v>
      </c>
      <c r="G257" s="257"/>
      <c r="H257" s="260">
        <v>157.28</v>
      </c>
      <c r="I257" s="261"/>
      <c r="J257" s="257"/>
      <c r="K257" s="257"/>
      <c r="L257" s="262"/>
      <c r="M257" s="263"/>
      <c r="N257" s="264"/>
      <c r="O257" s="264"/>
      <c r="P257" s="264"/>
      <c r="Q257" s="264"/>
      <c r="R257" s="264"/>
      <c r="S257" s="264"/>
      <c r="T257" s="26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66" t="s">
        <v>137</v>
      </c>
      <c r="AU257" s="266" t="s">
        <v>87</v>
      </c>
      <c r="AV257" s="15" t="s">
        <v>134</v>
      </c>
      <c r="AW257" s="15" t="s">
        <v>34</v>
      </c>
      <c r="AX257" s="15" t="s">
        <v>85</v>
      </c>
      <c r="AY257" s="266" t="s">
        <v>128</v>
      </c>
    </row>
    <row r="258" s="12" customFormat="1" ht="22.8" customHeight="1">
      <c r="A258" s="12"/>
      <c r="B258" s="202"/>
      <c r="C258" s="203"/>
      <c r="D258" s="204" t="s">
        <v>76</v>
      </c>
      <c r="E258" s="216" t="s">
        <v>87</v>
      </c>
      <c r="F258" s="216" t="s">
        <v>312</v>
      </c>
      <c r="G258" s="203"/>
      <c r="H258" s="203"/>
      <c r="I258" s="206"/>
      <c r="J258" s="217">
        <f>BK258</f>
        <v>0</v>
      </c>
      <c r="K258" s="203"/>
      <c r="L258" s="208"/>
      <c r="M258" s="209"/>
      <c r="N258" s="210"/>
      <c r="O258" s="210"/>
      <c r="P258" s="211">
        <f>SUM(P259:P264)</f>
        <v>0</v>
      </c>
      <c r="Q258" s="210"/>
      <c r="R258" s="211">
        <f>SUM(R259:R264)</f>
        <v>0.0097900000000000001</v>
      </c>
      <c r="S258" s="210"/>
      <c r="T258" s="212">
        <f>SUM(T259:T264)</f>
        <v>0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213" t="s">
        <v>85</v>
      </c>
      <c r="AT258" s="214" t="s">
        <v>76</v>
      </c>
      <c r="AU258" s="214" t="s">
        <v>85</v>
      </c>
      <c r="AY258" s="213" t="s">
        <v>128</v>
      </c>
      <c r="BK258" s="215">
        <f>SUM(BK259:BK264)</f>
        <v>0</v>
      </c>
    </row>
    <row r="259" s="2" customFormat="1" ht="16.5" customHeight="1">
      <c r="A259" s="38"/>
      <c r="B259" s="39"/>
      <c r="C259" s="218" t="s">
        <v>313</v>
      </c>
      <c r="D259" s="218" t="s">
        <v>130</v>
      </c>
      <c r="E259" s="219" t="s">
        <v>314</v>
      </c>
      <c r="F259" s="220" t="s">
        <v>315</v>
      </c>
      <c r="G259" s="221" t="s">
        <v>157</v>
      </c>
      <c r="H259" s="222">
        <v>22</v>
      </c>
      <c r="I259" s="223"/>
      <c r="J259" s="222">
        <f>ROUND(I259*H259,2)</f>
        <v>0</v>
      </c>
      <c r="K259" s="220" t="s">
        <v>158</v>
      </c>
      <c r="L259" s="44"/>
      <c r="M259" s="224" t="s">
        <v>1</v>
      </c>
      <c r="N259" s="225" t="s">
        <v>42</v>
      </c>
      <c r="O259" s="91"/>
      <c r="P259" s="226">
        <f>O259*H259</f>
        <v>0</v>
      </c>
      <c r="Q259" s="226">
        <v>0.00010000000000000001</v>
      </c>
      <c r="R259" s="226">
        <f>Q259*H259</f>
        <v>0.0022000000000000001</v>
      </c>
      <c r="S259" s="226">
        <v>0</v>
      </c>
      <c r="T259" s="227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228" t="s">
        <v>134</v>
      </c>
      <c r="AT259" s="228" t="s">
        <v>130</v>
      </c>
      <c r="AU259" s="228" t="s">
        <v>87</v>
      </c>
      <c r="AY259" s="17" t="s">
        <v>128</v>
      </c>
      <c r="BE259" s="229">
        <f>IF(N259="základní",J259,0)</f>
        <v>0</v>
      </c>
      <c r="BF259" s="229">
        <f>IF(N259="snížená",J259,0)</f>
        <v>0</v>
      </c>
      <c r="BG259" s="229">
        <f>IF(N259="zákl. přenesená",J259,0)</f>
        <v>0</v>
      </c>
      <c r="BH259" s="229">
        <f>IF(N259="sníž. přenesená",J259,0)</f>
        <v>0</v>
      </c>
      <c r="BI259" s="229">
        <f>IF(N259="nulová",J259,0)</f>
        <v>0</v>
      </c>
      <c r="BJ259" s="17" t="s">
        <v>85</v>
      </c>
      <c r="BK259" s="229">
        <f>ROUND(I259*H259,2)</f>
        <v>0</v>
      </c>
      <c r="BL259" s="17" t="s">
        <v>134</v>
      </c>
      <c r="BM259" s="228" t="s">
        <v>316</v>
      </c>
    </row>
    <row r="260" s="2" customFormat="1">
      <c r="A260" s="38"/>
      <c r="B260" s="39"/>
      <c r="C260" s="40"/>
      <c r="D260" s="230" t="s">
        <v>136</v>
      </c>
      <c r="E260" s="40"/>
      <c r="F260" s="231" t="s">
        <v>317</v>
      </c>
      <c r="G260" s="40"/>
      <c r="H260" s="40"/>
      <c r="I260" s="232"/>
      <c r="J260" s="40"/>
      <c r="K260" s="40"/>
      <c r="L260" s="44"/>
      <c r="M260" s="233"/>
      <c r="N260" s="234"/>
      <c r="O260" s="91"/>
      <c r="P260" s="91"/>
      <c r="Q260" s="91"/>
      <c r="R260" s="91"/>
      <c r="S260" s="91"/>
      <c r="T260" s="92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7" t="s">
        <v>136</v>
      </c>
      <c r="AU260" s="17" t="s">
        <v>87</v>
      </c>
    </row>
    <row r="261" s="14" customFormat="1">
      <c r="A261" s="14"/>
      <c r="B261" s="245"/>
      <c r="C261" s="246"/>
      <c r="D261" s="230" t="s">
        <v>137</v>
      </c>
      <c r="E261" s="247" t="s">
        <v>1</v>
      </c>
      <c r="F261" s="248" t="s">
        <v>318</v>
      </c>
      <c r="G261" s="246"/>
      <c r="H261" s="249">
        <v>22</v>
      </c>
      <c r="I261" s="250"/>
      <c r="J261" s="246"/>
      <c r="K261" s="246"/>
      <c r="L261" s="251"/>
      <c r="M261" s="252"/>
      <c r="N261" s="253"/>
      <c r="O261" s="253"/>
      <c r="P261" s="253"/>
      <c r="Q261" s="253"/>
      <c r="R261" s="253"/>
      <c r="S261" s="253"/>
      <c r="T261" s="25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5" t="s">
        <v>137</v>
      </c>
      <c r="AU261" s="255" t="s">
        <v>87</v>
      </c>
      <c r="AV261" s="14" t="s">
        <v>87</v>
      </c>
      <c r="AW261" s="14" t="s">
        <v>34</v>
      </c>
      <c r="AX261" s="14" t="s">
        <v>85</v>
      </c>
      <c r="AY261" s="255" t="s">
        <v>128</v>
      </c>
    </row>
    <row r="262" s="2" customFormat="1" ht="16.5" customHeight="1">
      <c r="A262" s="38"/>
      <c r="B262" s="39"/>
      <c r="C262" s="267" t="s">
        <v>319</v>
      </c>
      <c r="D262" s="267" t="s">
        <v>297</v>
      </c>
      <c r="E262" s="268" t="s">
        <v>320</v>
      </c>
      <c r="F262" s="269" t="s">
        <v>321</v>
      </c>
      <c r="G262" s="270" t="s">
        <v>157</v>
      </c>
      <c r="H262" s="271">
        <v>25.300000000000001</v>
      </c>
      <c r="I262" s="272"/>
      <c r="J262" s="271">
        <f>ROUND(I262*H262,2)</f>
        <v>0</v>
      </c>
      <c r="K262" s="269" t="s">
        <v>301</v>
      </c>
      <c r="L262" s="273"/>
      <c r="M262" s="274" t="s">
        <v>1</v>
      </c>
      <c r="N262" s="275" t="s">
        <v>42</v>
      </c>
      <c r="O262" s="91"/>
      <c r="P262" s="226">
        <f>O262*H262</f>
        <v>0</v>
      </c>
      <c r="Q262" s="226">
        <v>0.00029999999999999997</v>
      </c>
      <c r="R262" s="226">
        <f>Q262*H262</f>
        <v>0.0075899999999999995</v>
      </c>
      <c r="S262" s="226">
        <v>0</v>
      </c>
      <c r="T262" s="227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228" t="s">
        <v>194</v>
      </c>
      <c r="AT262" s="228" t="s">
        <v>297</v>
      </c>
      <c r="AU262" s="228" t="s">
        <v>87</v>
      </c>
      <c r="AY262" s="17" t="s">
        <v>128</v>
      </c>
      <c r="BE262" s="229">
        <f>IF(N262="základní",J262,0)</f>
        <v>0</v>
      </c>
      <c r="BF262" s="229">
        <f>IF(N262="snížená",J262,0)</f>
        <v>0</v>
      </c>
      <c r="BG262" s="229">
        <f>IF(N262="zákl. přenesená",J262,0)</f>
        <v>0</v>
      </c>
      <c r="BH262" s="229">
        <f>IF(N262="sníž. přenesená",J262,0)</f>
        <v>0</v>
      </c>
      <c r="BI262" s="229">
        <f>IF(N262="nulová",J262,0)</f>
        <v>0</v>
      </c>
      <c r="BJ262" s="17" t="s">
        <v>85</v>
      </c>
      <c r="BK262" s="229">
        <f>ROUND(I262*H262,2)</f>
        <v>0</v>
      </c>
      <c r="BL262" s="17" t="s">
        <v>134</v>
      </c>
      <c r="BM262" s="228" t="s">
        <v>322</v>
      </c>
    </row>
    <row r="263" s="2" customFormat="1">
      <c r="A263" s="38"/>
      <c r="B263" s="39"/>
      <c r="C263" s="40"/>
      <c r="D263" s="230" t="s">
        <v>136</v>
      </c>
      <c r="E263" s="40"/>
      <c r="F263" s="231" t="s">
        <v>321</v>
      </c>
      <c r="G263" s="40"/>
      <c r="H263" s="40"/>
      <c r="I263" s="232"/>
      <c r="J263" s="40"/>
      <c r="K263" s="40"/>
      <c r="L263" s="44"/>
      <c r="M263" s="233"/>
      <c r="N263" s="234"/>
      <c r="O263" s="91"/>
      <c r="P263" s="91"/>
      <c r="Q263" s="91"/>
      <c r="R263" s="91"/>
      <c r="S263" s="91"/>
      <c r="T263" s="92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7" t="s">
        <v>136</v>
      </c>
      <c r="AU263" s="17" t="s">
        <v>87</v>
      </c>
    </row>
    <row r="264" s="14" customFormat="1">
      <c r="A264" s="14"/>
      <c r="B264" s="245"/>
      <c r="C264" s="246"/>
      <c r="D264" s="230" t="s">
        <v>137</v>
      </c>
      <c r="E264" s="246"/>
      <c r="F264" s="248" t="s">
        <v>323</v>
      </c>
      <c r="G264" s="246"/>
      <c r="H264" s="249">
        <v>25.300000000000001</v>
      </c>
      <c r="I264" s="250"/>
      <c r="J264" s="246"/>
      <c r="K264" s="246"/>
      <c r="L264" s="251"/>
      <c r="M264" s="252"/>
      <c r="N264" s="253"/>
      <c r="O264" s="253"/>
      <c r="P264" s="253"/>
      <c r="Q264" s="253"/>
      <c r="R264" s="253"/>
      <c r="S264" s="253"/>
      <c r="T264" s="25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55" t="s">
        <v>137</v>
      </c>
      <c r="AU264" s="255" t="s">
        <v>87</v>
      </c>
      <c r="AV264" s="14" t="s">
        <v>87</v>
      </c>
      <c r="AW264" s="14" t="s">
        <v>4</v>
      </c>
      <c r="AX264" s="14" t="s">
        <v>85</v>
      </c>
      <c r="AY264" s="255" t="s">
        <v>128</v>
      </c>
    </row>
    <row r="265" s="12" customFormat="1" ht="22.8" customHeight="1">
      <c r="A265" s="12"/>
      <c r="B265" s="202"/>
      <c r="C265" s="203"/>
      <c r="D265" s="204" t="s">
        <v>76</v>
      </c>
      <c r="E265" s="216" t="s">
        <v>146</v>
      </c>
      <c r="F265" s="216" t="s">
        <v>324</v>
      </c>
      <c r="G265" s="203"/>
      <c r="H265" s="203"/>
      <c r="I265" s="206"/>
      <c r="J265" s="217">
        <f>BK265</f>
        <v>0</v>
      </c>
      <c r="K265" s="203"/>
      <c r="L265" s="208"/>
      <c r="M265" s="209"/>
      <c r="N265" s="210"/>
      <c r="O265" s="210"/>
      <c r="P265" s="211">
        <f>SUM(P266:P407)</f>
        <v>0</v>
      </c>
      <c r="Q265" s="210"/>
      <c r="R265" s="211">
        <f>SUM(R266:R407)</f>
        <v>57.271938000000006</v>
      </c>
      <c r="S265" s="210"/>
      <c r="T265" s="212">
        <f>SUM(T266:T407)</f>
        <v>0</v>
      </c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R265" s="213" t="s">
        <v>85</v>
      </c>
      <c r="AT265" s="214" t="s">
        <v>76</v>
      </c>
      <c r="AU265" s="214" t="s">
        <v>85</v>
      </c>
      <c r="AY265" s="213" t="s">
        <v>128</v>
      </c>
      <c r="BK265" s="215">
        <f>SUM(BK266:BK407)</f>
        <v>0</v>
      </c>
    </row>
    <row r="266" s="2" customFormat="1" ht="16.5" customHeight="1">
      <c r="A266" s="38"/>
      <c r="B266" s="39"/>
      <c r="C266" s="218" t="s">
        <v>325</v>
      </c>
      <c r="D266" s="218" t="s">
        <v>130</v>
      </c>
      <c r="E266" s="219" t="s">
        <v>326</v>
      </c>
      <c r="F266" s="220" t="s">
        <v>327</v>
      </c>
      <c r="G266" s="221" t="s">
        <v>328</v>
      </c>
      <c r="H266" s="222">
        <v>0.17999999999999999</v>
      </c>
      <c r="I266" s="223"/>
      <c r="J266" s="222">
        <f>ROUND(I266*H266,2)</f>
        <v>0</v>
      </c>
      <c r="K266" s="220" t="s">
        <v>158</v>
      </c>
      <c r="L266" s="44"/>
      <c r="M266" s="224" t="s">
        <v>1</v>
      </c>
      <c r="N266" s="225" t="s">
        <v>42</v>
      </c>
      <c r="O266" s="91"/>
      <c r="P266" s="226">
        <f>O266*H266</f>
        <v>0</v>
      </c>
      <c r="Q266" s="226">
        <v>0.017090000000000001</v>
      </c>
      <c r="R266" s="226">
        <f>Q266*H266</f>
        <v>0.0030761999999999999</v>
      </c>
      <c r="S266" s="226">
        <v>0</v>
      </c>
      <c r="T266" s="227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228" t="s">
        <v>252</v>
      </c>
      <c r="AT266" s="228" t="s">
        <v>130</v>
      </c>
      <c r="AU266" s="228" t="s">
        <v>87</v>
      </c>
      <c r="AY266" s="17" t="s">
        <v>128</v>
      </c>
      <c r="BE266" s="229">
        <f>IF(N266="základní",J266,0)</f>
        <v>0</v>
      </c>
      <c r="BF266" s="229">
        <f>IF(N266="snížená",J266,0)</f>
        <v>0</v>
      </c>
      <c r="BG266" s="229">
        <f>IF(N266="zákl. přenesená",J266,0)</f>
        <v>0</v>
      </c>
      <c r="BH266" s="229">
        <f>IF(N266="sníž. přenesená",J266,0)</f>
        <v>0</v>
      </c>
      <c r="BI266" s="229">
        <f>IF(N266="nulová",J266,0)</f>
        <v>0</v>
      </c>
      <c r="BJ266" s="17" t="s">
        <v>85</v>
      </c>
      <c r="BK266" s="229">
        <f>ROUND(I266*H266,2)</f>
        <v>0</v>
      </c>
      <c r="BL266" s="17" t="s">
        <v>252</v>
      </c>
      <c r="BM266" s="228" t="s">
        <v>329</v>
      </c>
    </row>
    <row r="267" s="2" customFormat="1">
      <c r="A267" s="38"/>
      <c r="B267" s="39"/>
      <c r="C267" s="40"/>
      <c r="D267" s="230" t="s">
        <v>136</v>
      </c>
      <c r="E267" s="40"/>
      <c r="F267" s="231" t="s">
        <v>330</v>
      </c>
      <c r="G267" s="40"/>
      <c r="H267" s="40"/>
      <c r="I267" s="232"/>
      <c r="J267" s="40"/>
      <c r="K267" s="40"/>
      <c r="L267" s="44"/>
      <c r="M267" s="233"/>
      <c r="N267" s="234"/>
      <c r="O267" s="91"/>
      <c r="P267" s="91"/>
      <c r="Q267" s="91"/>
      <c r="R267" s="91"/>
      <c r="S267" s="91"/>
      <c r="T267" s="92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7" t="s">
        <v>136</v>
      </c>
      <c r="AU267" s="17" t="s">
        <v>87</v>
      </c>
    </row>
    <row r="268" s="13" customFormat="1">
      <c r="A268" s="13"/>
      <c r="B268" s="235"/>
      <c r="C268" s="236"/>
      <c r="D268" s="230" t="s">
        <v>137</v>
      </c>
      <c r="E268" s="237" t="s">
        <v>1</v>
      </c>
      <c r="F268" s="238" t="s">
        <v>331</v>
      </c>
      <c r="G268" s="236"/>
      <c r="H268" s="237" t="s">
        <v>1</v>
      </c>
      <c r="I268" s="239"/>
      <c r="J268" s="236"/>
      <c r="K268" s="236"/>
      <c r="L268" s="240"/>
      <c r="M268" s="241"/>
      <c r="N268" s="242"/>
      <c r="O268" s="242"/>
      <c r="P268" s="242"/>
      <c r="Q268" s="242"/>
      <c r="R268" s="242"/>
      <c r="S268" s="242"/>
      <c r="T268" s="24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4" t="s">
        <v>137</v>
      </c>
      <c r="AU268" s="244" t="s">
        <v>87</v>
      </c>
      <c r="AV268" s="13" t="s">
        <v>85</v>
      </c>
      <c r="AW268" s="13" t="s">
        <v>34</v>
      </c>
      <c r="AX268" s="13" t="s">
        <v>77</v>
      </c>
      <c r="AY268" s="244" t="s">
        <v>128</v>
      </c>
    </row>
    <row r="269" s="14" customFormat="1">
      <c r="A269" s="14"/>
      <c r="B269" s="245"/>
      <c r="C269" s="246"/>
      <c r="D269" s="230" t="s">
        <v>137</v>
      </c>
      <c r="E269" s="247" t="s">
        <v>1</v>
      </c>
      <c r="F269" s="248" t="s">
        <v>332</v>
      </c>
      <c r="G269" s="246"/>
      <c r="H269" s="249">
        <v>0.17999999999999999</v>
      </c>
      <c r="I269" s="250"/>
      <c r="J269" s="246"/>
      <c r="K269" s="246"/>
      <c r="L269" s="251"/>
      <c r="M269" s="252"/>
      <c r="N269" s="253"/>
      <c r="O269" s="253"/>
      <c r="P269" s="253"/>
      <c r="Q269" s="253"/>
      <c r="R269" s="253"/>
      <c r="S269" s="253"/>
      <c r="T269" s="25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55" t="s">
        <v>137</v>
      </c>
      <c r="AU269" s="255" t="s">
        <v>87</v>
      </c>
      <c r="AV269" s="14" t="s">
        <v>87</v>
      </c>
      <c r="AW269" s="14" t="s">
        <v>34</v>
      </c>
      <c r="AX269" s="14" t="s">
        <v>85</v>
      </c>
      <c r="AY269" s="255" t="s">
        <v>128</v>
      </c>
    </row>
    <row r="270" s="2" customFormat="1" ht="16.5" customHeight="1">
      <c r="A270" s="38"/>
      <c r="B270" s="39"/>
      <c r="C270" s="267" t="s">
        <v>333</v>
      </c>
      <c r="D270" s="267" t="s">
        <v>297</v>
      </c>
      <c r="E270" s="268" t="s">
        <v>334</v>
      </c>
      <c r="F270" s="269" t="s">
        <v>335</v>
      </c>
      <c r="G270" s="270" t="s">
        <v>328</v>
      </c>
      <c r="H270" s="271">
        <v>0.17999999999999999</v>
      </c>
      <c r="I270" s="272"/>
      <c r="J270" s="271">
        <f>ROUND(I270*H270,2)</f>
        <v>0</v>
      </c>
      <c r="K270" s="269" t="s">
        <v>301</v>
      </c>
      <c r="L270" s="273"/>
      <c r="M270" s="274" t="s">
        <v>1</v>
      </c>
      <c r="N270" s="275" t="s">
        <v>42</v>
      </c>
      <c r="O270" s="91"/>
      <c r="P270" s="226">
        <f>O270*H270</f>
        <v>0</v>
      </c>
      <c r="Q270" s="226">
        <v>1</v>
      </c>
      <c r="R270" s="226">
        <f>Q270*H270</f>
        <v>0.17999999999999999</v>
      </c>
      <c r="S270" s="226">
        <v>0</v>
      </c>
      <c r="T270" s="227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228" t="s">
        <v>336</v>
      </c>
      <c r="AT270" s="228" t="s">
        <v>297</v>
      </c>
      <c r="AU270" s="228" t="s">
        <v>87</v>
      </c>
      <c r="AY270" s="17" t="s">
        <v>128</v>
      </c>
      <c r="BE270" s="229">
        <f>IF(N270="základní",J270,0)</f>
        <v>0</v>
      </c>
      <c r="BF270" s="229">
        <f>IF(N270="snížená",J270,0)</f>
        <v>0</v>
      </c>
      <c r="BG270" s="229">
        <f>IF(N270="zákl. přenesená",J270,0)</f>
        <v>0</v>
      </c>
      <c r="BH270" s="229">
        <f>IF(N270="sníž. přenesená",J270,0)</f>
        <v>0</v>
      </c>
      <c r="BI270" s="229">
        <f>IF(N270="nulová",J270,0)</f>
        <v>0</v>
      </c>
      <c r="BJ270" s="17" t="s">
        <v>85</v>
      </c>
      <c r="BK270" s="229">
        <f>ROUND(I270*H270,2)</f>
        <v>0</v>
      </c>
      <c r="BL270" s="17" t="s">
        <v>252</v>
      </c>
      <c r="BM270" s="228" t="s">
        <v>337</v>
      </c>
    </row>
    <row r="271" s="2" customFormat="1">
      <c r="A271" s="38"/>
      <c r="B271" s="39"/>
      <c r="C271" s="40"/>
      <c r="D271" s="230" t="s">
        <v>136</v>
      </c>
      <c r="E271" s="40"/>
      <c r="F271" s="231" t="s">
        <v>335</v>
      </c>
      <c r="G271" s="40"/>
      <c r="H271" s="40"/>
      <c r="I271" s="232"/>
      <c r="J271" s="40"/>
      <c r="K271" s="40"/>
      <c r="L271" s="44"/>
      <c r="M271" s="233"/>
      <c r="N271" s="234"/>
      <c r="O271" s="91"/>
      <c r="P271" s="91"/>
      <c r="Q271" s="91"/>
      <c r="R271" s="91"/>
      <c r="S271" s="91"/>
      <c r="T271" s="92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7" t="s">
        <v>136</v>
      </c>
      <c r="AU271" s="17" t="s">
        <v>87</v>
      </c>
    </row>
    <row r="272" s="13" customFormat="1">
      <c r="A272" s="13"/>
      <c r="B272" s="235"/>
      <c r="C272" s="236"/>
      <c r="D272" s="230" t="s">
        <v>137</v>
      </c>
      <c r="E272" s="237" t="s">
        <v>1</v>
      </c>
      <c r="F272" s="238" t="s">
        <v>338</v>
      </c>
      <c r="G272" s="236"/>
      <c r="H272" s="237" t="s">
        <v>1</v>
      </c>
      <c r="I272" s="239"/>
      <c r="J272" s="236"/>
      <c r="K272" s="236"/>
      <c r="L272" s="240"/>
      <c r="M272" s="241"/>
      <c r="N272" s="242"/>
      <c r="O272" s="242"/>
      <c r="P272" s="242"/>
      <c r="Q272" s="242"/>
      <c r="R272" s="242"/>
      <c r="S272" s="242"/>
      <c r="T272" s="24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4" t="s">
        <v>137</v>
      </c>
      <c r="AU272" s="244" t="s">
        <v>87</v>
      </c>
      <c r="AV272" s="13" t="s">
        <v>85</v>
      </c>
      <c r="AW272" s="13" t="s">
        <v>34</v>
      </c>
      <c r="AX272" s="13" t="s">
        <v>77</v>
      </c>
      <c r="AY272" s="244" t="s">
        <v>128</v>
      </c>
    </row>
    <row r="273" s="14" customFormat="1">
      <c r="A273" s="14"/>
      <c r="B273" s="245"/>
      <c r="C273" s="246"/>
      <c r="D273" s="230" t="s">
        <v>137</v>
      </c>
      <c r="E273" s="247" t="s">
        <v>1</v>
      </c>
      <c r="F273" s="248" t="s">
        <v>332</v>
      </c>
      <c r="G273" s="246"/>
      <c r="H273" s="249">
        <v>0.17999999999999999</v>
      </c>
      <c r="I273" s="250"/>
      <c r="J273" s="246"/>
      <c r="K273" s="246"/>
      <c r="L273" s="251"/>
      <c r="M273" s="252"/>
      <c r="N273" s="253"/>
      <c r="O273" s="253"/>
      <c r="P273" s="253"/>
      <c r="Q273" s="253"/>
      <c r="R273" s="253"/>
      <c r="S273" s="253"/>
      <c r="T273" s="25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55" t="s">
        <v>137</v>
      </c>
      <c r="AU273" s="255" t="s">
        <v>87</v>
      </c>
      <c r="AV273" s="14" t="s">
        <v>87</v>
      </c>
      <c r="AW273" s="14" t="s">
        <v>34</v>
      </c>
      <c r="AX273" s="14" t="s">
        <v>85</v>
      </c>
      <c r="AY273" s="255" t="s">
        <v>128</v>
      </c>
    </row>
    <row r="274" s="2" customFormat="1" ht="16.5" customHeight="1">
      <c r="A274" s="38"/>
      <c r="B274" s="39"/>
      <c r="C274" s="218" t="s">
        <v>339</v>
      </c>
      <c r="D274" s="218" t="s">
        <v>130</v>
      </c>
      <c r="E274" s="219" t="s">
        <v>340</v>
      </c>
      <c r="F274" s="220" t="s">
        <v>341</v>
      </c>
      <c r="G274" s="221" t="s">
        <v>166</v>
      </c>
      <c r="H274" s="222">
        <v>1.6200000000000001</v>
      </c>
      <c r="I274" s="223"/>
      <c r="J274" s="222">
        <f>ROUND(I274*H274,2)</f>
        <v>0</v>
      </c>
      <c r="K274" s="220" t="s">
        <v>158</v>
      </c>
      <c r="L274" s="44"/>
      <c r="M274" s="224" t="s">
        <v>1</v>
      </c>
      <c r="N274" s="225" t="s">
        <v>42</v>
      </c>
      <c r="O274" s="91"/>
      <c r="P274" s="226">
        <f>O274*H274</f>
        <v>0</v>
      </c>
      <c r="Q274" s="226">
        <v>1.05524</v>
      </c>
      <c r="R274" s="226">
        <f>Q274*H274</f>
        <v>1.7094888000000001</v>
      </c>
      <c r="S274" s="226">
        <v>0</v>
      </c>
      <c r="T274" s="227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228" t="s">
        <v>134</v>
      </c>
      <c r="AT274" s="228" t="s">
        <v>130</v>
      </c>
      <c r="AU274" s="228" t="s">
        <v>87</v>
      </c>
      <c r="AY274" s="17" t="s">
        <v>128</v>
      </c>
      <c r="BE274" s="229">
        <f>IF(N274="základní",J274,0)</f>
        <v>0</v>
      </c>
      <c r="BF274" s="229">
        <f>IF(N274="snížená",J274,0)</f>
        <v>0</v>
      </c>
      <c r="BG274" s="229">
        <f>IF(N274="zákl. přenesená",J274,0)</f>
        <v>0</v>
      </c>
      <c r="BH274" s="229">
        <f>IF(N274="sníž. přenesená",J274,0)</f>
        <v>0</v>
      </c>
      <c r="BI274" s="229">
        <f>IF(N274="nulová",J274,0)</f>
        <v>0</v>
      </c>
      <c r="BJ274" s="17" t="s">
        <v>85</v>
      </c>
      <c r="BK274" s="229">
        <f>ROUND(I274*H274,2)</f>
        <v>0</v>
      </c>
      <c r="BL274" s="17" t="s">
        <v>134</v>
      </c>
      <c r="BM274" s="228" t="s">
        <v>342</v>
      </c>
    </row>
    <row r="275" s="2" customFormat="1">
      <c r="A275" s="38"/>
      <c r="B275" s="39"/>
      <c r="C275" s="40"/>
      <c r="D275" s="230" t="s">
        <v>136</v>
      </c>
      <c r="E275" s="40"/>
      <c r="F275" s="231" t="s">
        <v>343</v>
      </c>
      <c r="G275" s="40"/>
      <c r="H275" s="40"/>
      <c r="I275" s="232"/>
      <c r="J275" s="40"/>
      <c r="K275" s="40"/>
      <c r="L275" s="44"/>
      <c r="M275" s="233"/>
      <c r="N275" s="234"/>
      <c r="O275" s="91"/>
      <c r="P275" s="91"/>
      <c r="Q275" s="91"/>
      <c r="R275" s="91"/>
      <c r="S275" s="91"/>
      <c r="T275" s="92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7" t="s">
        <v>136</v>
      </c>
      <c r="AU275" s="17" t="s">
        <v>87</v>
      </c>
    </row>
    <row r="276" s="13" customFormat="1">
      <c r="A276" s="13"/>
      <c r="B276" s="235"/>
      <c r="C276" s="236"/>
      <c r="D276" s="230" t="s">
        <v>137</v>
      </c>
      <c r="E276" s="237" t="s">
        <v>1</v>
      </c>
      <c r="F276" s="238" t="s">
        <v>344</v>
      </c>
      <c r="G276" s="236"/>
      <c r="H276" s="237" t="s">
        <v>1</v>
      </c>
      <c r="I276" s="239"/>
      <c r="J276" s="236"/>
      <c r="K276" s="236"/>
      <c r="L276" s="240"/>
      <c r="M276" s="241"/>
      <c r="N276" s="242"/>
      <c r="O276" s="242"/>
      <c r="P276" s="242"/>
      <c r="Q276" s="242"/>
      <c r="R276" s="242"/>
      <c r="S276" s="242"/>
      <c r="T276" s="24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4" t="s">
        <v>137</v>
      </c>
      <c r="AU276" s="244" t="s">
        <v>87</v>
      </c>
      <c r="AV276" s="13" t="s">
        <v>85</v>
      </c>
      <c r="AW276" s="13" t="s">
        <v>34</v>
      </c>
      <c r="AX276" s="13" t="s">
        <v>77</v>
      </c>
      <c r="AY276" s="244" t="s">
        <v>128</v>
      </c>
    </row>
    <row r="277" s="14" customFormat="1">
      <c r="A277" s="14"/>
      <c r="B277" s="245"/>
      <c r="C277" s="246"/>
      <c r="D277" s="230" t="s">
        <v>137</v>
      </c>
      <c r="E277" s="247" t="s">
        <v>1</v>
      </c>
      <c r="F277" s="248" t="s">
        <v>345</v>
      </c>
      <c r="G277" s="246"/>
      <c r="H277" s="249">
        <v>1.6200000000000001</v>
      </c>
      <c r="I277" s="250"/>
      <c r="J277" s="246"/>
      <c r="K277" s="246"/>
      <c r="L277" s="251"/>
      <c r="M277" s="252"/>
      <c r="N277" s="253"/>
      <c r="O277" s="253"/>
      <c r="P277" s="253"/>
      <c r="Q277" s="253"/>
      <c r="R277" s="253"/>
      <c r="S277" s="253"/>
      <c r="T277" s="25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55" t="s">
        <v>137</v>
      </c>
      <c r="AU277" s="255" t="s">
        <v>87</v>
      </c>
      <c r="AV277" s="14" t="s">
        <v>87</v>
      </c>
      <c r="AW277" s="14" t="s">
        <v>34</v>
      </c>
      <c r="AX277" s="14" t="s">
        <v>85</v>
      </c>
      <c r="AY277" s="255" t="s">
        <v>128</v>
      </c>
    </row>
    <row r="278" s="2" customFormat="1" ht="16.5" customHeight="1">
      <c r="A278" s="38"/>
      <c r="B278" s="39"/>
      <c r="C278" s="218" t="s">
        <v>346</v>
      </c>
      <c r="D278" s="218" t="s">
        <v>130</v>
      </c>
      <c r="E278" s="219" t="s">
        <v>347</v>
      </c>
      <c r="F278" s="220" t="s">
        <v>348</v>
      </c>
      <c r="G278" s="221" t="s">
        <v>166</v>
      </c>
      <c r="H278" s="222">
        <v>10.279999999999999</v>
      </c>
      <c r="I278" s="223"/>
      <c r="J278" s="222">
        <f>ROUND(I278*H278,2)</f>
        <v>0</v>
      </c>
      <c r="K278" s="220" t="s">
        <v>158</v>
      </c>
      <c r="L278" s="44"/>
      <c r="M278" s="224" t="s">
        <v>1</v>
      </c>
      <c r="N278" s="225" t="s">
        <v>42</v>
      </c>
      <c r="O278" s="91"/>
      <c r="P278" s="226">
        <f>O278*H278</f>
        <v>0</v>
      </c>
      <c r="Q278" s="226">
        <v>3.11388</v>
      </c>
      <c r="R278" s="226">
        <f>Q278*H278</f>
        <v>32.010686399999997</v>
      </c>
      <c r="S278" s="226">
        <v>0</v>
      </c>
      <c r="T278" s="227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228" t="s">
        <v>134</v>
      </c>
      <c r="AT278" s="228" t="s">
        <v>130</v>
      </c>
      <c r="AU278" s="228" t="s">
        <v>87</v>
      </c>
      <c r="AY278" s="17" t="s">
        <v>128</v>
      </c>
      <c r="BE278" s="229">
        <f>IF(N278="základní",J278,0)</f>
        <v>0</v>
      </c>
      <c r="BF278" s="229">
        <f>IF(N278="snížená",J278,0)</f>
        <v>0</v>
      </c>
      <c r="BG278" s="229">
        <f>IF(N278="zákl. přenesená",J278,0)</f>
        <v>0</v>
      </c>
      <c r="BH278" s="229">
        <f>IF(N278="sníž. přenesená",J278,0)</f>
        <v>0</v>
      </c>
      <c r="BI278" s="229">
        <f>IF(N278="nulová",J278,0)</f>
        <v>0</v>
      </c>
      <c r="BJ278" s="17" t="s">
        <v>85</v>
      </c>
      <c r="BK278" s="229">
        <f>ROUND(I278*H278,2)</f>
        <v>0</v>
      </c>
      <c r="BL278" s="17" t="s">
        <v>134</v>
      </c>
      <c r="BM278" s="228" t="s">
        <v>349</v>
      </c>
    </row>
    <row r="279" s="2" customFormat="1">
      <c r="A279" s="38"/>
      <c r="B279" s="39"/>
      <c r="C279" s="40"/>
      <c r="D279" s="230" t="s">
        <v>136</v>
      </c>
      <c r="E279" s="40"/>
      <c r="F279" s="231" t="s">
        <v>350</v>
      </c>
      <c r="G279" s="40"/>
      <c r="H279" s="40"/>
      <c r="I279" s="232"/>
      <c r="J279" s="40"/>
      <c r="K279" s="40"/>
      <c r="L279" s="44"/>
      <c r="M279" s="233"/>
      <c r="N279" s="234"/>
      <c r="O279" s="91"/>
      <c r="P279" s="91"/>
      <c r="Q279" s="91"/>
      <c r="R279" s="91"/>
      <c r="S279" s="91"/>
      <c r="T279" s="92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7" t="s">
        <v>136</v>
      </c>
      <c r="AU279" s="17" t="s">
        <v>87</v>
      </c>
    </row>
    <row r="280" s="13" customFormat="1">
      <c r="A280" s="13"/>
      <c r="B280" s="235"/>
      <c r="C280" s="236"/>
      <c r="D280" s="230" t="s">
        <v>137</v>
      </c>
      <c r="E280" s="237" t="s">
        <v>1</v>
      </c>
      <c r="F280" s="238" t="s">
        <v>351</v>
      </c>
      <c r="G280" s="236"/>
      <c r="H280" s="237" t="s">
        <v>1</v>
      </c>
      <c r="I280" s="239"/>
      <c r="J280" s="236"/>
      <c r="K280" s="236"/>
      <c r="L280" s="240"/>
      <c r="M280" s="241"/>
      <c r="N280" s="242"/>
      <c r="O280" s="242"/>
      <c r="P280" s="242"/>
      <c r="Q280" s="242"/>
      <c r="R280" s="242"/>
      <c r="S280" s="242"/>
      <c r="T280" s="24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44" t="s">
        <v>137</v>
      </c>
      <c r="AU280" s="244" t="s">
        <v>87</v>
      </c>
      <c r="AV280" s="13" t="s">
        <v>85</v>
      </c>
      <c r="AW280" s="13" t="s">
        <v>34</v>
      </c>
      <c r="AX280" s="13" t="s">
        <v>77</v>
      </c>
      <c r="AY280" s="244" t="s">
        <v>128</v>
      </c>
    </row>
    <row r="281" s="14" customFormat="1">
      <c r="A281" s="14"/>
      <c r="B281" s="245"/>
      <c r="C281" s="246"/>
      <c r="D281" s="230" t="s">
        <v>137</v>
      </c>
      <c r="E281" s="247" t="s">
        <v>1</v>
      </c>
      <c r="F281" s="248" t="s">
        <v>352</v>
      </c>
      <c r="G281" s="246"/>
      <c r="H281" s="249">
        <v>10.279999999999999</v>
      </c>
      <c r="I281" s="250"/>
      <c r="J281" s="246"/>
      <c r="K281" s="246"/>
      <c r="L281" s="251"/>
      <c r="M281" s="252"/>
      <c r="N281" s="253"/>
      <c r="O281" s="253"/>
      <c r="P281" s="253"/>
      <c r="Q281" s="253"/>
      <c r="R281" s="253"/>
      <c r="S281" s="253"/>
      <c r="T281" s="25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55" t="s">
        <v>137</v>
      </c>
      <c r="AU281" s="255" t="s">
        <v>87</v>
      </c>
      <c r="AV281" s="14" t="s">
        <v>87</v>
      </c>
      <c r="AW281" s="14" t="s">
        <v>34</v>
      </c>
      <c r="AX281" s="14" t="s">
        <v>85</v>
      </c>
      <c r="AY281" s="255" t="s">
        <v>128</v>
      </c>
    </row>
    <row r="282" s="2" customFormat="1" ht="24.15" customHeight="1">
      <c r="A282" s="38"/>
      <c r="B282" s="39"/>
      <c r="C282" s="218" t="s">
        <v>353</v>
      </c>
      <c r="D282" s="218" t="s">
        <v>130</v>
      </c>
      <c r="E282" s="219" t="s">
        <v>354</v>
      </c>
      <c r="F282" s="220" t="s">
        <v>355</v>
      </c>
      <c r="G282" s="221" t="s">
        <v>166</v>
      </c>
      <c r="H282" s="222">
        <v>10</v>
      </c>
      <c r="I282" s="223"/>
      <c r="J282" s="222">
        <f>ROUND(I282*H282,2)</f>
        <v>0</v>
      </c>
      <c r="K282" s="220" t="s">
        <v>1</v>
      </c>
      <c r="L282" s="44"/>
      <c r="M282" s="224" t="s">
        <v>1</v>
      </c>
      <c r="N282" s="225" t="s">
        <v>42</v>
      </c>
      <c r="O282" s="91"/>
      <c r="P282" s="226">
        <f>O282*H282</f>
        <v>0</v>
      </c>
      <c r="Q282" s="226">
        <v>0</v>
      </c>
      <c r="R282" s="226">
        <f>Q282*H282</f>
        <v>0</v>
      </c>
      <c r="S282" s="226">
        <v>0</v>
      </c>
      <c r="T282" s="227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228" t="s">
        <v>134</v>
      </c>
      <c r="AT282" s="228" t="s">
        <v>130</v>
      </c>
      <c r="AU282" s="228" t="s">
        <v>87</v>
      </c>
      <c r="AY282" s="17" t="s">
        <v>128</v>
      </c>
      <c r="BE282" s="229">
        <f>IF(N282="základní",J282,0)</f>
        <v>0</v>
      </c>
      <c r="BF282" s="229">
        <f>IF(N282="snížená",J282,0)</f>
        <v>0</v>
      </c>
      <c r="BG282" s="229">
        <f>IF(N282="zákl. přenesená",J282,0)</f>
        <v>0</v>
      </c>
      <c r="BH282" s="229">
        <f>IF(N282="sníž. přenesená",J282,0)</f>
        <v>0</v>
      </c>
      <c r="BI282" s="229">
        <f>IF(N282="nulová",J282,0)</f>
        <v>0</v>
      </c>
      <c r="BJ282" s="17" t="s">
        <v>85</v>
      </c>
      <c r="BK282" s="229">
        <f>ROUND(I282*H282,2)</f>
        <v>0</v>
      </c>
      <c r="BL282" s="17" t="s">
        <v>134</v>
      </c>
      <c r="BM282" s="228" t="s">
        <v>356</v>
      </c>
    </row>
    <row r="283" s="2" customFormat="1">
      <c r="A283" s="38"/>
      <c r="B283" s="39"/>
      <c r="C283" s="40"/>
      <c r="D283" s="230" t="s">
        <v>136</v>
      </c>
      <c r="E283" s="40"/>
      <c r="F283" s="231" t="s">
        <v>355</v>
      </c>
      <c r="G283" s="40"/>
      <c r="H283" s="40"/>
      <c r="I283" s="232"/>
      <c r="J283" s="40"/>
      <c r="K283" s="40"/>
      <c r="L283" s="44"/>
      <c r="M283" s="233"/>
      <c r="N283" s="234"/>
      <c r="O283" s="91"/>
      <c r="P283" s="91"/>
      <c r="Q283" s="91"/>
      <c r="R283" s="91"/>
      <c r="S283" s="91"/>
      <c r="T283" s="92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7" t="s">
        <v>136</v>
      </c>
      <c r="AU283" s="17" t="s">
        <v>87</v>
      </c>
    </row>
    <row r="284" s="13" customFormat="1">
      <c r="A284" s="13"/>
      <c r="B284" s="235"/>
      <c r="C284" s="236"/>
      <c r="D284" s="230" t="s">
        <v>137</v>
      </c>
      <c r="E284" s="237" t="s">
        <v>1</v>
      </c>
      <c r="F284" s="238" t="s">
        <v>357</v>
      </c>
      <c r="G284" s="236"/>
      <c r="H284" s="237" t="s">
        <v>1</v>
      </c>
      <c r="I284" s="239"/>
      <c r="J284" s="236"/>
      <c r="K284" s="236"/>
      <c r="L284" s="240"/>
      <c r="M284" s="241"/>
      <c r="N284" s="242"/>
      <c r="O284" s="242"/>
      <c r="P284" s="242"/>
      <c r="Q284" s="242"/>
      <c r="R284" s="242"/>
      <c r="S284" s="242"/>
      <c r="T284" s="24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4" t="s">
        <v>137</v>
      </c>
      <c r="AU284" s="244" t="s">
        <v>87</v>
      </c>
      <c r="AV284" s="13" t="s">
        <v>85</v>
      </c>
      <c r="AW284" s="13" t="s">
        <v>34</v>
      </c>
      <c r="AX284" s="13" t="s">
        <v>77</v>
      </c>
      <c r="AY284" s="244" t="s">
        <v>128</v>
      </c>
    </row>
    <row r="285" s="14" customFormat="1">
      <c r="A285" s="14"/>
      <c r="B285" s="245"/>
      <c r="C285" s="246"/>
      <c r="D285" s="230" t="s">
        <v>137</v>
      </c>
      <c r="E285" s="247" t="s">
        <v>1</v>
      </c>
      <c r="F285" s="248" t="s">
        <v>358</v>
      </c>
      <c r="G285" s="246"/>
      <c r="H285" s="249">
        <v>10</v>
      </c>
      <c r="I285" s="250"/>
      <c r="J285" s="246"/>
      <c r="K285" s="246"/>
      <c r="L285" s="251"/>
      <c r="M285" s="252"/>
      <c r="N285" s="253"/>
      <c r="O285" s="253"/>
      <c r="P285" s="253"/>
      <c r="Q285" s="253"/>
      <c r="R285" s="253"/>
      <c r="S285" s="253"/>
      <c r="T285" s="25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55" t="s">
        <v>137</v>
      </c>
      <c r="AU285" s="255" t="s">
        <v>87</v>
      </c>
      <c r="AV285" s="14" t="s">
        <v>87</v>
      </c>
      <c r="AW285" s="14" t="s">
        <v>34</v>
      </c>
      <c r="AX285" s="14" t="s">
        <v>85</v>
      </c>
      <c r="AY285" s="255" t="s">
        <v>128</v>
      </c>
    </row>
    <row r="286" s="2" customFormat="1" ht="16.5" customHeight="1">
      <c r="A286" s="38"/>
      <c r="B286" s="39"/>
      <c r="C286" s="218" t="s">
        <v>336</v>
      </c>
      <c r="D286" s="218" t="s">
        <v>130</v>
      </c>
      <c r="E286" s="219" t="s">
        <v>359</v>
      </c>
      <c r="F286" s="220" t="s">
        <v>360</v>
      </c>
      <c r="G286" s="221" t="s">
        <v>166</v>
      </c>
      <c r="H286" s="222">
        <v>4.1799999999999997</v>
      </c>
      <c r="I286" s="223"/>
      <c r="J286" s="222">
        <f>ROUND(I286*H286,2)</f>
        <v>0</v>
      </c>
      <c r="K286" s="220" t="s">
        <v>158</v>
      </c>
      <c r="L286" s="44"/>
      <c r="M286" s="224" t="s">
        <v>1</v>
      </c>
      <c r="N286" s="225" t="s">
        <v>42</v>
      </c>
      <c r="O286" s="91"/>
      <c r="P286" s="226">
        <f>O286*H286</f>
        <v>0</v>
      </c>
      <c r="Q286" s="226">
        <v>0.36037999999999998</v>
      </c>
      <c r="R286" s="226">
        <f>Q286*H286</f>
        <v>1.5063883999999999</v>
      </c>
      <c r="S286" s="226">
        <v>0</v>
      </c>
      <c r="T286" s="227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228" t="s">
        <v>134</v>
      </c>
      <c r="AT286" s="228" t="s">
        <v>130</v>
      </c>
      <c r="AU286" s="228" t="s">
        <v>87</v>
      </c>
      <c r="AY286" s="17" t="s">
        <v>128</v>
      </c>
      <c r="BE286" s="229">
        <f>IF(N286="základní",J286,0)</f>
        <v>0</v>
      </c>
      <c r="BF286" s="229">
        <f>IF(N286="snížená",J286,0)</f>
        <v>0</v>
      </c>
      <c r="BG286" s="229">
        <f>IF(N286="zákl. přenesená",J286,0)</f>
        <v>0</v>
      </c>
      <c r="BH286" s="229">
        <f>IF(N286="sníž. přenesená",J286,0)</f>
        <v>0</v>
      </c>
      <c r="BI286" s="229">
        <f>IF(N286="nulová",J286,0)</f>
        <v>0</v>
      </c>
      <c r="BJ286" s="17" t="s">
        <v>85</v>
      </c>
      <c r="BK286" s="229">
        <f>ROUND(I286*H286,2)</f>
        <v>0</v>
      </c>
      <c r="BL286" s="17" t="s">
        <v>134</v>
      </c>
      <c r="BM286" s="228" t="s">
        <v>361</v>
      </c>
    </row>
    <row r="287" s="2" customFormat="1">
      <c r="A287" s="38"/>
      <c r="B287" s="39"/>
      <c r="C287" s="40"/>
      <c r="D287" s="230" t="s">
        <v>136</v>
      </c>
      <c r="E287" s="40"/>
      <c r="F287" s="231" t="s">
        <v>362</v>
      </c>
      <c r="G287" s="40"/>
      <c r="H287" s="40"/>
      <c r="I287" s="232"/>
      <c r="J287" s="40"/>
      <c r="K287" s="40"/>
      <c r="L287" s="44"/>
      <c r="M287" s="233"/>
      <c r="N287" s="234"/>
      <c r="O287" s="91"/>
      <c r="P287" s="91"/>
      <c r="Q287" s="91"/>
      <c r="R287" s="91"/>
      <c r="S287" s="91"/>
      <c r="T287" s="92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7" t="s">
        <v>136</v>
      </c>
      <c r="AU287" s="17" t="s">
        <v>87</v>
      </c>
    </row>
    <row r="288" s="13" customFormat="1">
      <c r="A288" s="13"/>
      <c r="B288" s="235"/>
      <c r="C288" s="236"/>
      <c r="D288" s="230" t="s">
        <v>137</v>
      </c>
      <c r="E288" s="237" t="s">
        <v>1</v>
      </c>
      <c r="F288" s="238" t="s">
        <v>363</v>
      </c>
      <c r="G288" s="236"/>
      <c r="H288" s="237" t="s">
        <v>1</v>
      </c>
      <c r="I288" s="239"/>
      <c r="J288" s="236"/>
      <c r="K288" s="236"/>
      <c r="L288" s="240"/>
      <c r="M288" s="241"/>
      <c r="N288" s="242"/>
      <c r="O288" s="242"/>
      <c r="P288" s="242"/>
      <c r="Q288" s="242"/>
      <c r="R288" s="242"/>
      <c r="S288" s="242"/>
      <c r="T288" s="24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44" t="s">
        <v>137</v>
      </c>
      <c r="AU288" s="244" t="s">
        <v>87</v>
      </c>
      <c r="AV288" s="13" t="s">
        <v>85</v>
      </c>
      <c r="AW288" s="13" t="s">
        <v>34</v>
      </c>
      <c r="AX288" s="13" t="s">
        <v>77</v>
      </c>
      <c r="AY288" s="244" t="s">
        <v>128</v>
      </c>
    </row>
    <row r="289" s="13" customFormat="1">
      <c r="A289" s="13"/>
      <c r="B289" s="235"/>
      <c r="C289" s="236"/>
      <c r="D289" s="230" t="s">
        <v>137</v>
      </c>
      <c r="E289" s="237" t="s">
        <v>1</v>
      </c>
      <c r="F289" s="238" t="s">
        <v>364</v>
      </c>
      <c r="G289" s="236"/>
      <c r="H289" s="237" t="s">
        <v>1</v>
      </c>
      <c r="I289" s="239"/>
      <c r="J289" s="236"/>
      <c r="K289" s="236"/>
      <c r="L289" s="240"/>
      <c r="M289" s="241"/>
      <c r="N289" s="242"/>
      <c r="O289" s="242"/>
      <c r="P289" s="242"/>
      <c r="Q289" s="242"/>
      <c r="R289" s="242"/>
      <c r="S289" s="242"/>
      <c r="T289" s="24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4" t="s">
        <v>137</v>
      </c>
      <c r="AU289" s="244" t="s">
        <v>87</v>
      </c>
      <c r="AV289" s="13" t="s">
        <v>85</v>
      </c>
      <c r="AW289" s="13" t="s">
        <v>34</v>
      </c>
      <c r="AX289" s="13" t="s">
        <v>77</v>
      </c>
      <c r="AY289" s="244" t="s">
        <v>128</v>
      </c>
    </row>
    <row r="290" s="14" customFormat="1">
      <c r="A290" s="14"/>
      <c r="B290" s="245"/>
      <c r="C290" s="246"/>
      <c r="D290" s="230" t="s">
        <v>137</v>
      </c>
      <c r="E290" s="247" t="s">
        <v>1</v>
      </c>
      <c r="F290" s="248" t="s">
        <v>365</v>
      </c>
      <c r="G290" s="246"/>
      <c r="H290" s="249">
        <v>1.1599999999999999</v>
      </c>
      <c r="I290" s="250"/>
      <c r="J290" s="246"/>
      <c r="K290" s="246"/>
      <c r="L290" s="251"/>
      <c r="M290" s="252"/>
      <c r="N290" s="253"/>
      <c r="O290" s="253"/>
      <c r="P290" s="253"/>
      <c r="Q290" s="253"/>
      <c r="R290" s="253"/>
      <c r="S290" s="253"/>
      <c r="T290" s="25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55" t="s">
        <v>137</v>
      </c>
      <c r="AU290" s="255" t="s">
        <v>87</v>
      </c>
      <c r="AV290" s="14" t="s">
        <v>87</v>
      </c>
      <c r="AW290" s="14" t="s">
        <v>34</v>
      </c>
      <c r="AX290" s="14" t="s">
        <v>77</v>
      </c>
      <c r="AY290" s="255" t="s">
        <v>128</v>
      </c>
    </row>
    <row r="291" s="13" customFormat="1">
      <c r="A291" s="13"/>
      <c r="B291" s="235"/>
      <c r="C291" s="236"/>
      <c r="D291" s="230" t="s">
        <v>137</v>
      </c>
      <c r="E291" s="237" t="s">
        <v>1</v>
      </c>
      <c r="F291" s="238" t="s">
        <v>366</v>
      </c>
      <c r="G291" s="236"/>
      <c r="H291" s="237" t="s">
        <v>1</v>
      </c>
      <c r="I291" s="239"/>
      <c r="J291" s="236"/>
      <c r="K291" s="236"/>
      <c r="L291" s="240"/>
      <c r="M291" s="241"/>
      <c r="N291" s="242"/>
      <c r="O291" s="242"/>
      <c r="P291" s="242"/>
      <c r="Q291" s="242"/>
      <c r="R291" s="242"/>
      <c r="S291" s="242"/>
      <c r="T291" s="24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4" t="s">
        <v>137</v>
      </c>
      <c r="AU291" s="244" t="s">
        <v>87</v>
      </c>
      <c r="AV291" s="13" t="s">
        <v>85</v>
      </c>
      <c r="AW291" s="13" t="s">
        <v>34</v>
      </c>
      <c r="AX291" s="13" t="s">
        <v>77</v>
      </c>
      <c r="AY291" s="244" t="s">
        <v>128</v>
      </c>
    </row>
    <row r="292" s="14" customFormat="1">
      <c r="A292" s="14"/>
      <c r="B292" s="245"/>
      <c r="C292" s="246"/>
      <c r="D292" s="230" t="s">
        <v>137</v>
      </c>
      <c r="E292" s="247" t="s">
        <v>1</v>
      </c>
      <c r="F292" s="248" t="s">
        <v>367</v>
      </c>
      <c r="G292" s="246"/>
      <c r="H292" s="249">
        <v>3.02</v>
      </c>
      <c r="I292" s="250"/>
      <c r="J292" s="246"/>
      <c r="K292" s="246"/>
      <c r="L292" s="251"/>
      <c r="M292" s="252"/>
      <c r="N292" s="253"/>
      <c r="O292" s="253"/>
      <c r="P292" s="253"/>
      <c r="Q292" s="253"/>
      <c r="R292" s="253"/>
      <c r="S292" s="253"/>
      <c r="T292" s="25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55" t="s">
        <v>137</v>
      </c>
      <c r="AU292" s="255" t="s">
        <v>87</v>
      </c>
      <c r="AV292" s="14" t="s">
        <v>87</v>
      </c>
      <c r="AW292" s="14" t="s">
        <v>34</v>
      </c>
      <c r="AX292" s="14" t="s">
        <v>77</v>
      </c>
      <c r="AY292" s="255" t="s">
        <v>128</v>
      </c>
    </row>
    <row r="293" s="15" customFormat="1">
      <c r="A293" s="15"/>
      <c r="B293" s="256"/>
      <c r="C293" s="257"/>
      <c r="D293" s="230" t="s">
        <v>137</v>
      </c>
      <c r="E293" s="258" t="s">
        <v>1</v>
      </c>
      <c r="F293" s="259" t="s">
        <v>173</v>
      </c>
      <c r="G293" s="257"/>
      <c r="H293" s="260">
        <v>4.1799999999999997</v>
      </c>
      <c r="I293" s="261"/>
      <c r="J293" s="257"/>
      <c r="K293" s="257"/>
      <c r="L293" s="262"/>
      <c r="M293" s="263"/>
      <c r="N293" s="264"/>
      <c r="O293" s="264"/>
      <c r="P293" s="264"/>
      <c r="Q293" s="264"/>
      <c r="R293" s="264"/>
      <c r="S293" s="264"/>
      <c r="T293" s="26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T293" s="266" t="s">
        <v>137</v>
      </c>
      <c r="AU293" s="266" t="s">
        <v>87</v>
      </c>
      <c r="AV293" s="15" t="s">
        <v>134</v>
      </c>
      <c r="AW293" s="15" t="s">
        <v>34</v>
      </c>
      <c r="AX293" s="15" t="s">
        <v>85</v>
      </c>
      <c r="AY293" s="266" t="s">
        <v>128</v>
      </c>
    </row>
    <row r="294" s="2" customFormat="1" ht="16.5" customHeight="1">
      <c r="A294" s="38"/>
      <c r="B294" s="39"/>
      <c r="C294" s="218" t="s">
        <v>368</v>
      </c>
      <c r="D294" s="218" t="s">
        <v>130</v>
      </c>
      <c r="E294" s="219" t="s">
        <v>369</v>
      </c>
      <c r="F294" s="220" t="s">
        <v>370</v>
      </c>
      <c r="G294" s="221" t="s">
        <v>166</v>
      </c>
      <c r="H294" s="222">
        <v>256.26999999999998</v>
      </c>
      <c r="I294" s="223"/>
      <c r="J294" s="222">
        <f>ROUND(I294*H294,2)</f>
        <v>0</v>
      </c>
      <c r="K294" s="220" t="s">
        <v>158</v>
      </c>
      <c r="L294" s="44"/>
      <c r="M294" s="224" t="s">
        <v>1</v>
      </c>
      <c r="N294" s="225" t="s">
        <v>42</v>
      </c>
      <c r="O294" s="91"/>
      <c r="P294" s="226">
        <f>O294*H294</f>
        <v>0</v>
      </c>
      <c r="Q294" s="226">
        <v>0</v>
      </c>
      <c r="R294" s="226">
        <f>Q294*H294</f>
        <v>0</v>
      </c>
      <c r="S294" s="226">
        <v>0</v>
      </c>
      <c r="T294" s="227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228" t="s">
        <v>134</v>
      </c>
      <c r="AT294" s="228" t="s">
        <v>130</v>
      </c>
      <c r="AU294" s="228" t="s">
        <v>87</v>
      </c>
      <c r="AY294" s="17" t="s">
        <v>128</v>
      </c>
      <c r="BE294" s="229">
        <f>IF(N294="základní",J294,0)</f>
        <v>0</v>
      </c>
      <c r="BF294" s="229">
        <f>IF(N294="snížená",J294,0)</f>
        <v>0</v>
      </c>
      <c r="BG294" s="229">
        <f>IF(N294="zákl. přenesená",J294,0)</f>
        <v>0</v>
      </c>
      <c r="BH294" s="229">
        <f>IF(N294="sníž. přenesená",J294,0)</f>
        <v>0</v>
      </c>
      <c r="BI294" s="229">
        <f>IF(N294="nulová",J294,0)</f>
        <v>0</v>
      </c>
      <c r="BJ294" s="17" t="s">
        <v>85</v>
      </c>
      <c r="BK294" s="229">
        <f>ROUND(I294*H294,2)</f>
        <v>0</v>
      </c>
      <c r="BL294" s="17" t="s">
        <v>134</v>
      </c>
      <c r="BM294" s="228" t="s">
        <v>371</v>
      </c>
    </row>
    <row r="295" s="2" customFormat="1">
      <c r="A295" s="38"/>
      <c r="B295" s="39"/>
      <c r="C295" s="40"/>
      <c r="D295" s="230" t="s">
        <v>136</v>
      </c>
      <c r="E295" s="40"/>
      <c r="F295" s="231" t="s">
        <v>372</v>
      </c>
      <c r="G295" s="40"/>
      <c r="H295" s="40"/>
      <c r="I295" s="232"/>
      <c r="J295" s="40"/>
      <c r="K295" s="40"/>
      <c r="L295" s="44"/>
      <c r="M295" s="233"/>
      <c r="N295" s="234"/>
      <c r="O295" s="91"/>
      <c r="P295" s="91"/>
      <c r="Q295" s="91"/>
      <c r="R295" s="91"/>
      <c r="S295" s="91"/>
      <c r="T295" s="92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7" t="s">
        <v>136</v>
      </c>
      <c r="AU295" s="17" t="s">
        <v>87</v>
      </c>
    </row>
    <row r="296" s="13" customFormat="1">
      <c r="A296" s="13"/>
      <c r="B296" s="235"/>
      <c r="C296" s="236"/>
      <c r="D296" s="230" t="s">
        <v>137</v>
      </c>
      <c r="E296" s="237" t="s">
        <v>1</v>
      </c>
      <c r="F296" s="238" t="s">
        <v>227</v>
      </c>
      <c r="G296" s="236"/>
      <c r="H296" s="237" t="s">
        <v>1</v>
      </c>
      <c r="I296" s="239"/>
      <c r="J296" s="236"/>
      <c r="K296" s="236"/>
      <c r="L296" s="240"/>
      <c r="M296" s="241"/>
      <c r="N296" s="242"/>
      <c r="O296" s="242"/>
      <c r="P296" s="242"/>
      <c r="Q296" s="242"/>
      <c r="R296" s="242"/>
      <c r="S296" s="242"/>
      <c r="T296" s="24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4" t="s">
        <v>137</v>
      </c>
      <c r="AU296" s="244" t="s">
        <v>87</v>
      </c>
      <c r="AV296" s="13" t="s">
        <v>85</v>
      </c>
      <c r="AW296" s="13" t="s">
        <v>34</v>
      </c>
      <c r="AX296" s="13" t="s">
        <v>77</v>
      </c>
      <c r="AY296" s="244" t="s">
        <v>128</v>
      </c>
    </row>
    <row r="297" s="14" customFormat="1">
      <c r="A297" s="14"/>
      <c r="B297" s="245"/>
      <c r="C297" s="246"/>
      <c r="D297" s="230" t="s">
        <v>137</v>
      </c>
      <c r="E297" s="247" t="s">
        <v>1</v>
      </c>
      <c r="F297" s="248" t="s">
        <v>228</v>
      </c>
      <c r="G297" s="246"/>
      <c r="H297" s="249">
        <v>0.62</v>
      </c>
      <c r="I297" s="250"/>
      <c r="J297" s="246"/>
      <c r="K297" s="246"/>
      <c r="L297" s="251"/>
      <c r="M297" s="252"/>
      <c r="N297" s="253"/>
      <c r="O297" s="253"/>
      <c r="P297" s="253"/>
      <c r="Q297" s="253"/>
      <c r="R297" s="253"/>
      <c r="S297" s="253"/>
      <c r="T297" s="25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55" t="s">
        <v>137</v>
      </c>
      <c r="AU297" s="255" t="s">
        <v>87</v>
      </c>
      <c r="AV297" s="14" t="s">
        <v>87</v>
      </c>
      <c r="AW297" s="14" t="s">
        <v>34</v>
      </c>
      <c r="AX297" s="14" t="s">
        <v>77</v>
      </c>
      <c r="AY297" s="255" t="s">
        <v>128</v>
      </c>
    </row>
    <row r="298" s="13" customFormat="1">
      <c r="A298" s="13"/>
      <c r="B298" s="235"/>
      <c r="C298" s="236"/>
      <c r="D298" s="230" t="s">
        <v>137</v>
      </c>
      <c r="E298" s="237" t="s">
        <v>1</v>
      </c>
      <c r="F298" s="238" t="s">
        <v>229</v>
      </c>
      <c r="G298" s="236"/>
      <c r="H298" s="237" t="s">
        <v>1</v>
      </c>
      <c r="I298" s="239"/>
      <c r="J298" s="236"/>
      <c r="K298" s="236"/>
      <c r="L298" s="240"/>
      <c r="M298" s="241"/>
      <c r="N298" s="242"/>
      <c r="O298" s="242"/>
      <c r="P298" s="242"/>
      <c r="Q298" s="242"/>
      <c r="R298" s="242"/>
      <c r="S298" s="242"/>
      <c r="T298" s="24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4" t="s">
        <v>137</v>
      </c>
      <c r="AU298" s="244" t="s">
        <v>87</v>
      </c>
      <c r="AV298" s="13" t="s">
        <v>85</v>
      </c>
      <c r="AW298" s="13" t="s">
        <v>34</v>
      </c>
      <c r="AX298" s="13" t="s">
        <v>77</v>
      </c>
      <c r="AY298" s="244" t="s">
        <v>128</v>
      </c>
    </row>
    <row r="299" s="14" customFormat="1">
      <c r="A299" s="14"/>
      <c r="B299" s="245"/>
      <c r="C299" s="246"/>
      <c r="D299" s="230" t="s">
        <v>137</v>
      </c>
      <c r="E299" s="247" t="s">
        <v>1</v>
      </c>
      <c r="F299" s="248" t="s">
        <v>373</v>
      </c>
      <c r="G299" s="246"/>
      <c r="H299" s="249">
        <v>5.4000000000000004</v>
      </c>
      <c r="I299" s="250"/>
      <c r="J299" s="246"/>
      <c r="K299" s="246"/>
      <c r="L299" s="251"/>
      <c r="M299" s="252"/>
      <c r="N299" s="253"/>
      <c r="O299" s="253"/>
      <c r="P299" s="253"/>
      <c r="Q299" s="253"/>
      <c r="R299" s="253"/>
      <c r="S299" s="253"/>
      <c r="T299" s="25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55" t="s">
        <v>137</v>
      </c>
      <c r="AU299" s="255" t="s">
        <v>87</v>
      </c>
      <c r="AV299" s="14" t="s">
        <v>87</v>
      </c>
      <c r="AW299" s="14" t="s">
        <v>34</v>
      </c>
      <c r="AX299" s="14" t="s">
        <v>77</v>
      </c>
      <c r="AY299" s="255" t="s">
        <v>128</v>
      </c>
    </row>
    <row r="300" s="13" customFormat="1">
      <c r="A300" s="13"/>
      <c r="B300" s="235"/>
      <c r="C300" s="236"/>
      <c r="D300" s="230" t="s">
        <v>137</v>
      </c>
      <c r="E300" s="237" t="s">
        <v>1</v>
      </c>
      <c r="F300" s="238" t="s">
        <v>374</v>
      </c>
      <c r="G300" s="236"/>
      <c r="H300" s="237" t="s">
        <v>1</v>
      </c>
      <c r="I300" s="239"/>
      <c r="J300" s="236"/>
      <c r="K300" s="236"/>
      <c r="L300" s="240"/>
      <c r="M300" s="241"/>
      <c r="N300" s="242"/>
      <c r="O300" s="242"/>
      <c r="P300" s="242"/>
      <c r="Q300" s="242"/>
      <c r="R300" s="242"/>
      <c r="S300" s="242"/>
      <c r="T300" s="24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44" t="s">
        <v>137</v>
      </c>
      <c r="AU300" s="244" t="s">
        <v>87</v>
      </c>
      <c r="AV300" s="13" t="s">
        <v>85</v>
      </c>
      <c r="AW300" s="13" t="s">
        <v>34</v>
      </c>
      <c r="AX300" s="13" t="s">
        <v>77</v>
      </c>
      <c r="AY300" s="244" t="s">
        <v>128</v>
      </c>
    </row>
    <row r="301" s="14" customFormat="1">
      <c r="A301" s="14"/>
      <c r="B301" s="245"/>
      <c r="C301" s="246"/>
      <c r="D301" s="230" t="s">
        <v>137</v>
      </c>
      <c r="E301" s="247" t="s">
        <v>1</v>
      </c>
      <c r="F301" s="248" t="s">
        <v>375</v>
      </c>
      <c r="G301" s="246"/>
      <c r="H301" s="249">
        <v>11.17</v>
      </c>
      <c r="I301" s="250"/>
      <c r="J301" s="246"/>
      <c r="K301" s="246"/>
      <c r="L301" s="251"/>
      <c r="M301" s="252"/>
      <c r="N301" s="253"/>
      <c r="O301" s="253"/>
      <c r="P301" s="253"/>
      <c r="Q301" s="253"/>
      <c r="R301" s="253"/>
      <c r="S301" s="253"/>
      <c r="T301" s="25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55" t="s">
        <v>137</v>
      </c>
      <c r="AU301" s="255" t="s">
        <v>87</v>
      </c>
      <c r="AV301" s="14" t="s">
        <v>87</v>
      </c>
      <c r="AW301" s="14" t="s">
        <v>34</v>
      </c>
      <c r="AX301" s="14" t="s">
        <v>77</v>
      </c>
      <c r="AY301" s="255" t="s">
        <v>128</v>
      </c>
    </row>
    <row r="302" s="14" customFormat="1">
      <c r="A302" s="14"/>
      <c r="B302" s="245"/>
      <c r="C302" s="246"/>
      <c r="D302" s="230" t="s">
        <v>137</v>
      </c>
      <c r="E302" s="247" t="s">
        <v>1</v>
      </c>
      <c r="F302" s="248" t="s">
        <v>376</v>
      </c>
      <c r="G302" s="246"/>
      <c r="H302" s="249">
        <v>2.5899999999999999</v>
      </c>
      <c r="I302" s="250"/>
      <c r="J302" s="246"/>
      <c r="K302" s="246"/>
      <c r="L302" s="251"/>
      <c r="M302" s="252"/>
      <c r="N302" s="253"/>
      <c r="O302" s="253"/>
      <c r="P302" s="253"/>
      <c r="Q302" s="253"/>
      <c r="R302" s="253"/>
      <c r="S302" s="253"/>
      <c r="T302" s="25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55" t="s">
        <v>137</v>
      </c>
      <c r="AU302" s="255" t="s">
        <v>87</v>
      </c>
      <c r="AV302" s="14" t="s">
        <v>87</v>
      </c>
      <c r="AW302" s="14" t="s">
        <v>34</v>
      </c>
      <c r="AX302" s="14" t="s">
        <v>77</v>
      </c>
      <c r="AY302" s="255" t="s">
        <v>128</v>
      </c>
    </row>
    <row r="303" s="13" customFormat="1">
      <c r="A303" s="13"/>
      <c r="B303" s="235"/>
      <c r="C303" s="236"/>
      <c r="D303" s="230" t="s">
        <v>137</v>
      </c>
      <c r="E303" s="237" t="s">
        <v>1</v>
      </c>
      <c r="F303" s="238" t="s">
        <v>377</v>
      </c>
      <c r="G303" s="236"/>
      <c r="H303" s="237" t="s">
        <v>1</v>
      </c>
      <c r="I303" s="239"/>
      <c r="J303" s="236"/>
      <c r="K303" s="236"/>
      <c r="L303" s="240"/>
      <c r="M303" s="241"/>
      <c r="N303" s="242"/>
      <c r="O303" s="242"/>
      <c r="P303" s="242"/>
      <c r="Q303" s="242"/>
      <c r="R303" s="242"/>
      <c r="S303" s="242"/>
      <c r="T303" s="24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4" t="s">
        <v>137</v>
      </c>
      <c r="AU303" s="244" t="s">
        <v>87</v>
      </c>
      <c r="AV303" s="13" t="s">
        <v>85</v>
      </c>
      <c r="AW303" s="13" t="s">
        <v>34</v>
      </c>
      <c r="AX303" s="13" t="s">
        <v>77</v>
      </c>
      <c r="AY303" s="244" t="s">
        <v>128</v>
      </c>
    </row>
    <row r="304" s="14" customFormat="1">
      <c r="A304" s="14"/>
      <c r="B304" s="245"/>
      <c r="C304" s="246"/>
      <c r="D304" s="230" t="s">
        <v>137</v>
      </c>
      <c r="E304" s="247" t="s">
        <v>1</v>
      </c>
      <c r="F304" s="248" t="s">
        <v>378</v>
      </c>
      <c r="G304" s="246"/>
      <c r="H304" s="249">
        <v>2.3700000000000001</v>
      </c>
      <c r="I304" s="250"/>
      <c r="J304" s="246"/>
      <c r="K304" s="246"/>
      <c r="L304" s="251"/>
      <c r="M304" s="252"/>
      <c r="N304" s="253"/>
      <c r="O304" s="253"/>
      <c r="P304" s="253"/>
      <c r="Q304" s="253"/>
      <c r="R304" s="253"/>
      <c r="S304" s="253"/>
      <c r="T304" s="25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55" t="s">
        <v>137</v>
      </c>
      <c r="AU304" s="255" t="s">
        <v>87</v>
      </c>
      <c r="AV304" s="14" t="s">
        <v>87</v>
      </c>
      <c r="AW304" s="14" t="s">
        <v>34</v>
      </c>
      <c r="AX304" s="14" t="s">
        <v>77</v>
      </c>
      <c r="AY304" s="255" t="s">
        <v>128</v>
      </c>
    </row>
    <row r="305" s="13" customFormat="1">
      <c r="A305" s="13"/>
      <c r="B305" s="235"/>
      <c r="C305" s="236"/>
      <c r="D305" s="230" t="s">
        <v>137</v>
      </c>
      <c r="E305" s="237" t="s">
        <v>1</v>
      </c>
      <c r="F305" s="238" t="s">
        <v>379</v>
      </c>
      <c r="G305" s="236"/>
      <c r="H305" s="237" t="s">
        <v>1</v>
      </c>
      <c r="I305" s="239"/>
      <c r="J305" s="236"/>
      <c r="K305" s="236"/>
      <c r="L305" s="240"/>
      <c r="M305" s="241"/>
      <c r="N305" s="242"/>
      <c r="O305" s="242"/>
      <c r="P305" s="242"/>
      <c r="Q305" s="242"/>
      <c r="R305" s="242"/>
      <c r="S305" s="242"/>
      <c r="T305" s="24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44" t="s">
        <v>137</v>
      </c>
      <c r="AU305" s="244" t="s">
        <v>87</v>
      </c>
      <c r="AV305" s="13" t="s">
        <v>85</v>
      </c>
      <c r="AW305" s="13" t="s">
        <v>34</v>
      </c>
      <c r="AX305" s="13" t="s">
        <v>77</v>
      </c>
      <c r="AY305" s="244" t="s">
        <v>128</v>
      </c>
    </row>
    <row r="306" s="14" customFormat="1">
      <c r="A306" s="14"/>
      <c r="B306" s="245"/>
      <c r="C306" s="246"/>
      <c r="D306" s="230" t="s">
        <v>137</v>
      </c>
      <c r="E306" s="247" t="s">
        <v>1</v>
      </c>
      <c r="F306" s="248" t="s">
        <v>380</v>
      </c>
      <c r="G306" s="246"/>
      <c r="H306" s="249">
        <v>2.0800000000000001</v>
      </c>
      <c r="I306" s="250"/>
      <c r="J306" s="246"/>
      <c r="K306" s="246"/>
      <c r="L306" s="251"/>
      <c r="M306" s="252"/>
      <c r="N306" s="253"/>
      <c r="O306" s="253"/>
      <c r="P306" s="253"/>
      <c r="Q306" s="253"/>
      <c r="R306" s="253"/>
      <c r="S306" s="253"/>
      <c r="T306" s="25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55" t="s">
        <v>137</v>
      </c>
      <c r="AU306" s="255" t="s">
        <v>87</v>
      </c>
      <c r="AV306" s="14" t="s">
        <v>87</v>
      </c>
      <c r="AW306" s="14" t="s">
        <v>34</v>
      </c>
      <c r="AX306" s="14" t="s">
        <v>77</v>
      </c>
      <c r="AY306" s="255" t="s">
        <v>128</v>
      </c>
    </row>
    <row r="307" s="13" customFormat="1">
      <c r="A307" s="13"/>
      <c r="B307" s="235"/>
      <c r="C307" s="236"/>
      <c r="D307" s="230" t="s">
        <v>137</v>
      </c>
      <c r="E307" s="237" t="s">
        <v>1</v>
      </c>
      <c r="F307" s="238" t="s">
        <v>381</v>
      </c>
      <c r="G307" s="236"/>
      <c r="H307" s="237" t="s">
        <v>1</v>
      </c>
      <c r="I307" s="239"/>
      <c r="J307" s="236"/>
      <c r="K307" s="236"/>
      <c r="L307" s="240"/>
      <c r="M307" s="241"/>
      <c r="N307" s="242"/>
      <c r="O307" s="242"/>
      <c r="P307" s="242"/>
      <c r="Q307" s="242"/>
      <c r="R307" s="242"/>
      <c r="S307" s="242"/>
      <c r="T307" s="24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4" t="s">
        <v>137</v>
      </c>
      <c r="AU307" s="244" t="s">
        <v>87</v>
      </c>
      <c r="AV307" s="13" t="s">
        <v>85</v>
      </c>
      <c r="AW307" s="13" t="s">
        <v>34</v>
      </c>
      <c r="AX307" s="13" t="s">
        <v>77</v>
      </c>
      <c r="AY307" s="244" t="s">
        <v>128</v>
      </c>
    </row>
    <row r="308" s="14" customFormat="1">
      <c r="A308" s="14"/>
      <c r="B308" s="245"/>
      <c r="C308" s="246"/>
      <c r="D308" s="230" t="s">
        <v>137</v>
      </c>
      <c r="E308" s="247" t="s">
        <v>1</v>
      </c>
      <c r="F308" s="248" t="s">
        <v>382</v>
      </c>
      <c r="G308" s="246"/>
      <c r="H308" s="249">
        <v>3</v>
      </c>
      <c r="I308" s="250"/>
      <c r="J308" s="246"/>
      <c r="K308" s="246"/>
      <c r="L308" s="251"/>
      <c r="M308" s="252"/>
      <c r="N308" s="253"/>
      <c r="O308" s="253"/>
      <c r="P308" s="253"/>
      <c r="Q308" s="253"/>
      <c r="R308" s="253"/>
      <c r="S308" s="253"/>
      <c r="T308" s="25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55" t="s">
        <v>137</v>
      </c>
      <c r="AU308" s="255" t="s">
        <v>87</v>
      </c>
      <c r="AV308" s="14" t="s">
        <v>87</v>
      </c>
      <c r="AW308" s="14" t="s">
        <v>34</v>
      </c>
      <c r="AX308" s="14" t="s">
        <v>77</v>
      </c>
      <c r="AY308" s="255" t="s">
        <v>128</v>
      </c>
    </row>
    <row r="309" s="13" customFormat="1">
      <c r="A309" s="13"/>
      <c r="B309" s="235"/>
      <c r="C309" s="236"/>
      <c r="D309" s="230" t="s">
        <v>137</v>
      </c>
      <c r="E309" s="237" t="s">
        <v>1</v>
      </c>
      <c r="F309" s="238" t="s">
        <v>231</v>
      </c>
      <c r="G309" s="236"/>
      <c r="H309" s="237" t="s">
        <v>1</v>
      </c>
      <c r="I309" s="239"/>
      <c r="J309" s="236"/>
      <c r="K309" s="236"/>
      <c r="L309" s="240"/>
      <c r="M309" s="241"/>
      <c r="N309" s="242"/>
      <c r="O309" s="242"/>
      <c r="P309" s="242"/>
      <c r="Q309" s="242"/>
      <c r="R309" s="242"/>
      <c r="S309" s="242"/>
      <c r="T309" s="24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44" t="s">
        <v>137</v>
      </c>
      <c r="AU309" s="244" t="s">
        <v>87</v>
      </c>
      <c r="AV309" s="13" t="s">
        <v>85</v>
      </c>
      <c r="AW309" s="13" t="s">
        <v>34</v>
      </c>
      <c r="AX309" s="13" t="s">
        <v>77</v>
      </c>
      <c r="AY309" s="244" t="s">
        <v>128</v>
      </c>
    </row>
    <row r="310" s="14" customFormat="1">
      <c r="A310" s="14"/>
      <c r="B310" s="245"/>
      <c r="C310" s="246"/>
      <c r="D310" s="230" t="s">
        <v>137</v>
      </c>
      <c r="E310" s="247" t="s">
        <v>1</v>
      </c>
      <c r="F310" s="248" t="s">
        <v>232</v>
      </c>
      <c r="G310" s="246"/>
      <c r="H310" s="249">
        <v>14.449999999999999</v>
      </c>
      <c r="I310" s="250"/>
      <c r="J310" s="246"/>
      <c r="K310" s="246"/>
      <c r="L310" s="251"/>
      <c r="M310" s="252"/>
      <c r="N310" s="253"/>
      <c r="O310" s="253"/>
      <c r="P310" s="253"/>
      <c r="Q310" s="253"/>
      <c r="R310" s="253"/>
      <c r="S310" s="253"/>
      <c r="T310" s="25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55" t="s">
        <v>137</v>
      </c>
      <c r="AU310" s="255" t="s">
        <v>87</v>
      </c>
      <c r="AV310" s="14" t="s">
        <v>87</v>
      </c>
      <c r="AW310" s="14" t="s">
        <v>34</v>
      </c>
      <c r="AX310" s="14" t="s">
        <v>77</v>
      </c>
      <c r="AY310" s="255" t="s">
        <v>128</v>
      </c>
    </row>
    <row r="311" s="14" customFormat="1">
      <c r="A311" s="14"/>
      <c r="B311" s="245"/>
      <c r="C311" s="246"/>
      <c r="D311" s="230" t="s">
        <v>137</v>
      </c>
      <c r="E311" s="247" t="s">
        <v>1</v>
      </c>
      <c r="F311" s="248" t="s">
        <v>383</v>
      </c>
      <c r="G311" s="246"/>
      <c r="H311" s="249">
        <v>5.1399999999999997</v>
      </c>
      <c r="I311" s="250"/>
      <c r="J311" s="246"/>
      <c r="K311" s="246"/>
      <c r="L311" s="251"/>
      <c r="M311" s="252"/>
      <c r="N311" s="253"/>
      <c r="O311" s="253"/>
      <c r="P311" s="253"/>
      <c r="Q311" s="253"/>
      <c r="R311" s="253"/>
      <c r="S311" s="253"/>
      <c r="T311" s="25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55" t="s">
        <v>137</v>
      </c>
      <c r="AU311" s="255" t="s">
        <v>87</v>
      </c>
      <c r="AV311" s="14" t="s">
        <v>87</v>
      </c>
      <c r="AW311" s="14" t="s">
        <v>34</v>
      </c>
      <c r="AX311" s="14" t="s">
        <v>77</v>
      </c>
      <c r="AY311" s="255" t="s">
        <v>128</v>
      </c>
    </row>
    <row r="312" s="13" customFormat="1">
      <c r="A312" s="13"/>
      <c r="B312" s="235"/>
      <c r="C312" s="236"/>
      <c r="D312" s="230" t="s">
        <v>137</v>
      </c>
      <c r="E312" s="237" t="s">
        <v>1</v>
      </c>
      <c r="F312" s="238" t="s">
        <v>233</v>
      </c>
      <c r="G312" s="236"/>
      <c r="H312" s="237" t="s">
        <v>1</v>
      </c>
      <c r="I312" s="239"/>
      <c r="J312" s="236"/>
      <c r="K312" s="236"/>
      <c r="L312" s="240"/>
      <c r="M312" s="241"/>
      <c r="N312" s="242"/>
      <c r="O312" s="242"/>
      <c r="P312" s="242"/>
      <c r="Q312" s="242"/>
      <c r="R312" s="242"/>
      <c r="S312" s="242"/>
      <c r="T312" s="24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44" t="s">
        <v>137</v>
      </c>
      <c r="AU312" s="244" t="s">
        <v>87</v>
      </c>
      <c r="AV312" s="13" t="s">
        <v>85</v>
      </c>
      <c r="AW312" s="13" t="s">
        <v>34</v>
      </c>
      <c r="AX312" s="13" t="s">
        <v>77</v>
      </c>
      <c r="AY312" s="244" t="s">
        <v>128</v>
      </c>
    </row>
    <row r="313" s="14" customFormat="1">
      <c r="A313" s="14"/>
      <c r="B313" s="245"/>
      <c r="C313" s="246"/>
      <c r="D313" s="230" t="s">
        <v>137</v>
      </c>
      <c r="E313" s="247" t="s">
        <v>1</v>
      </c>
      <c r="F313" s="248" t="s">
        <v>384</v>
      </c>
      <c r="G313" s="246"/>
      <c r="H313" s="249">
        <v>1.8100000000000001</v>
      </c>
      <c r="I313" s="250"/>
      <c r="J313" s="246"/>
      <c r="K313" s="246"/>
      <c r="L313" s="251"/>
      <c r="M313" s="252"/>
      <c r="N313" s="253"/>
      <c r="O313" s="253"/>
      <c r="P313" s="253"/>
      <c r="Q313" s="253"/>
      <c r="R313" s="253"/>
      <c r="S313" s="253"/>
      <c r="T313" s="25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55" t="s">
        <v>137</v>
      </c>
      <c r="AU313" s="255" t="s">
        <v>87</v>
      </c>
      <c r="AV313" s="14" t="s">
        <v>87</v>
      </c>
      <c r="AW313" s="14" t="s">
        <v>34</v>
      </c>
      <c r="AX313" s="14" t="s">
        <v>77</v>
      </c>
      <c r="AY313" s="255" t="s">
        <v>128</v>
      </c>
    </row>
    <row r="314" s="13" customFormat="1">
      <c r="A314" s="13"/>
      <c r="B314" s="235"/>
      <c r="C314" s="236"/>
      <c r="D314" s="230" t="s">
        <v>137</v>
      </c>
      <c r="E314" s="237" t="s">
        <v>1</v>
      </c>
      <c r="F314" s="238" t="s">
        <v>385</v>
      </c>
      <c r="G314" s="236"/>
      <c r="H314" s="237" t="s">
        <v>1</v>
      </c>
      <c r="I314" s="239"/>
      <c r="J314" s="236"/>
      <c r="K314" s="236"/>
      <c r="L314" s="240"/>
      <c r="M314" s="241"/>
      <c r="N314" s="242"/>
      <c r="O314" s="242"/>
      <c r="P314" s="242"/>
      <c r="Q314" s="242"/>
      <c r="R314" s="242"/>
      <c r="S314" s="242"/>
      <c r="T314" s="24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44" t="s">
        <v>137</v>
      </c>
      <c r="AU314" s="244" t="s">
        <v>87</v>
      </c>
      <c r="AV314" s="13" t="s">
        <v>85</v>
      </c>
      <c r="AW314" s="13" t="s">
        <v>34</v>
      </c>
      <c r="AX314" s="13" t="s">
        <v>77</v>
      </c>
      <c r="AY314" s="244" t="s">
        <v>128</v>
      </c>
    </row>
    <row r="315" s="14" customFormat="1">
      <c r="A315" s="14"/>
      <c r="B315" s="245"/>
      <c r="C315" s="246"/>
      <c r="D315" s="230" t="s">
        <v>137</v>
      </c>
      <c r="E315" s="247" t="s">
        <v>1</v>
      </c>
      <c r="F315" s="248" t="s">
        <v>386</v>
      </c>
      <c r="G315" s="246"/>
      <c r="H315" s="249">
        <v>32.789999999999999</v>
      </c>
      <c r="I315" s="250"/>
      <c r="J315" s="246"/>
      <c r="K315" s="246"/>
      <c r="L315" s="251"/>
      <c r="M315" s="252"/>
      <c r="N315" s="253"/>
      <c r="O315" s="253"/>
      <c r="P315" s="253"/>
      <c r="Q315" s="253"/>
      <c r="R315" s="253"/>
      <c r="S315" s="253"/>
      <c r="T315" s="25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55" t="s">
        <v>137</v>
      </c>
      <c r="AU315" s="255" t="s">
        <v>87</v>
      </c>
      <c r="AV315" s="14" t="s">
        <v>87</v>
      </c>
      <c r="AW315" s="14" t="s">
        <v>34</v>
      </c>
      <c r="AX315" s="14" t="s">
        <v>77</v>
      </c>
      <c r="AY315" s="255" t="s">
        <v>128</v>
      </c>
    </row>
    <row r="316" s="13" customFormat="1">
      <c r="A316" s="13"/>
      <c r="B316" s="235"/>
      <c r="C316" s="236"/>
      <c r="D316" s="230" t="s">
        <v>137</v>
      </c>
      <c r="E316" s="237" t="s">
        <v>1</v>
      </c>
      <c r="F316" s="238" t="s">
        <v>387</v>
      </c>
      <c r="G316" s="236"/>
      <c r="H316" s="237" t="s">
        <v>1</v>
      </c>
      <c r="I316" s="239"/>
      <c r="J316" s="236"/>
      <c r="K316" s="236"/>
      <c r="L316" s="240"/>
      <c r="M316" s="241"/>
      <c r="N316" s="242"/>
      <c r="O316" s="242"/>
      <c r="P316" s="242"/>
      <c r="Q316" s="242"/>
      <c r="R316" s="242"/>
      <c r="S316" s="242"/>
      <c r="T316" s="24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44" t="s">
        <v>137</v>
      </c>
      <c r="AU316" s="244" t="s">
        <v>87</v>
      </c>
      <c r="AV316" s="13" t="s">
        <v>85</v>
      </c>
      <c r="AW316" s="13" t="s">
        <v>34</v>
      </c>
      <c r="AX316" s="13" t="s">
        <v>77</v>
      </c>
      <c r="AY316" s="244" t="s">
        <v>128</v>
      </c>
    </row>
    <row r="317" s="14" customFormat="1">
      <c r="A317" s="14"/>
      <c r="B317" s="245"/>
      <c r="C317" s="246"/>
      <c r="D317" s="230" t="s">
        <v>137</v>
      </c>
      <c r="E317" s="247" t="s">
        <v>1</v>
      </c>
      <c r="F317" s="248" t="s">
        <v>388</v>
      </c>
      <c r="G317" s="246"/>
      <c r="H317" s="249">
        <v>3.2000000000000002</v>
      </c>
      <c r="I317" s="250"/>
      <c r="J317" s="246"/>
      <c r="K317" s="246"/>
      <c r="L317" s="251"/>
      <c r="M317" s="252"/>
      <c r="N317" s="253"/>
      <c r="O317" s="253"/>
      <c r="P317" s="253"/>
      <c r="Q317" s="253"/>
      <c r="R317" s="253"/>
      <c r="S317" s="253"/>
      <c r="T317" s="25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55" t="s">
        <v>137</v>
      </c>
      <c r="AU317" s="255" t="s">
        <v>87</v>
      </c>
      <c r="AV317" s="14" t="s">
        <v>87</v>
      </c>
      <c r="AW317" s="14" t="s">
        <v>34</v>
      </c>
      <c r="AX317" s="14" t="s">
        <v>77</v>
      </c>
      <c r="AY317" s="255" t="s">
        <v>128</v>
      </c>
    </row>
    <row r="318" s="13" customFormat="1">
      <c r="A318" s="13"/>
      <c r="B318" s="235"/>
      <c r="C318" s="236"/>
      <c r="D318" s="230" t="s">
        <v>137</v>
      </c>
      <c r="E318" s="237" t="s">
        <v>1</v>
      </c>
      <c r="F318" s="238" t="s">
        <v>389</v>
      </c>
      <c r="G318" s="236"/>
      <c r="H318" s="237" t="s">
        <v>1</v>
      </c>
      <c r="I318" s="239"/>
      <c r="J318" s="236"/>
      <c r="K318" s="236"/>
      <c r="L318" s="240"/>
      <c r="M318" s="241"/>
      <c r="N318" s="242"/>
      <c r="O318" s="242"/>
      <c r="P318" s="242"/>
      <c r="Q318" s="242"/>
      <c r="R318" s="242"/>
      <c r="S318" s="242"/>
      <c r="T318" s="24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44" t="s">
        <v>137</v>
      </c>
      <c r="AU318" s="244" t="s">
        <v>87</v>
      </c>
      <c r="AV318" s="13" t="s">
        <v>85</v>
      </c>
      <c r="AW318" s="13" t="s">
        <v>34</v>
      </c>
      <c r="AX318" s="13" t="s">
        <v>77</v>
      </c>
      <c r="AY318" s="244" t="s">
        <v>128</v>
      </c>
    </row>
    <row r="319" s="14" customFormat="1">
      <c r="A319" s="14"/>
      <c r="B319" s="245"/>
      <c r="C319" s="246"/>
      <c r="D319" s="230" t="s">
        <v>137</v>
      </c>
      <c r="E319" s="247" t="s">
        <v>1</v>
      </c>
      <c r="F319" s="248" t="s">
        <v>390</v>
      </c>
      <c r="G319" s="246"/>
      <c r="H319" s="249">
        <v>154.49000000000001</v>
      </c>
      <c r="I319" s="250"/>
      <c r="J319" s="246"/>
      <c r="K319" s="246"/>
      <c r="L319" s="251"/>
      <c r="M319" s="252"/>
      <c r="N319" s="253"/>
      <c r="O319" s="253"/>
      <c r="P319" s="253"/>
      <c r="Q319" s="253"/>
      <c r="R319" s="253"/>
      <c r="S319" s="253"/>
      <c r="T319" s="25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55" t="s">
        <v>137</v>
      </c>
      <c r="AU319" s="255" t="s">
        <v>87</v>
      </c>
      <c r="AV319" s="14" t="s">
        <v>87</v>
      </c>
      <c r="AW319" s="14" t="s">
        <v>34</v>
      </c>
      <c r="AX319" s="14" t="s">
        <v>77</v>
      </c>
      <c r="AY319" s="255" t="s">
        <v>128</v>
      </c>
    </row>
    <row r="320" s="13" customFormat="1">
      <c r="A320" s="13"/>
      <c r="B320" s="235"/>
      <c r="C320" s="236"/>
      <c r="D320" s="230" t="s">
        <v>137</v>
      </c>
      <c r="E320" s="237" t="s">
        <v>1</v>
      </c>
      <c r="F320" s="238" t="s">
        <v>213</v>
      </c>
      <c r="G320" s="236"/>
      <c r="H320" s="237" t="s">
        <v>1</v>
      </c>
      <c r="I320" s="239"/>
      <c r="J320" s="236"/>
      <c r="K320" s="236"/>
      <c r="L320" s="240"/>
      <c r="M320" s="241"/>
      <c r="N320" s="242"/>
      <c r="O320" s="242"/>
      <c r="P320" s="242"/>
      <c r="Q320" s="242"/>
      <c r="R320" s="242"/>
      <c r="S320" s="242"/>
      <c r="T320" s="24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44" t="s">
        <v>137</v>
      </c>
      <c r="AU320" s="244" t="s">
        <v>87</v>
      </c>
      <c r="AV320" s="13" t="s">
        <v>85</v>
      </c>
      <c r="AW320" s="13" t="s">
        <v>34</v>
      </c>
      <c r="AX320" s="13" t="s">
        <v>77</v>
      </c>
      <c r="AY320" s="244" t="s">
        <v>128</v>
      </c>
    </row>
    <row r="321" s="14" customFormat="1">
      <c r="A321" s="14"/>
      <c r="B321" s="245"/>
      <c r="C321" s="246"/>
      <c r="D321" s="230" t="s">
        <v>137</v>
      </c>
      <c r="E321" s="247" t="s">
        <v>1</v>
      </c>
      <c r="F321" s="248" t="s">
        <v>391</v>
      </c>
      <c r="G321" s="246"/>
      <c r="H321" s="249">
        <v>17.16</v>
      </c>
      <c r="I321" s="250"/>
      <c r="J321" s="246"/>
      <c r="K321" s="246"/>
      <c r="L321" s="251"/>
      <c r="M321" s="252"/>
      <c r="N321" s="253"/>
      <c r="O321" s="253"/>
      <c r="P321" s="253"/>
      <c r="Q321" s="253"/>
      <c r="R321" s="253"/>
      <c r="S321" s="253"/>
      <c r="T321" s="25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55" t="s">
        <v>137</v>
      </c>
      <c r="AU321" s="255" t="s">
        <v>87</v>
      </c>
      <c r="AV321" s="14" t="s">
        <v>87</v>
      </c>
      <c r="AW321" s="14" t="s">
        <v>34</v>
      </c>
      <c r="AX321" s="14" t="s">
        <v>77</v>
      </c>
      <c r="AY321" s="255" t="s">
        <v>128</v>
      </c>
    </row>
    <row r="322" s="15" customFormat="1">
      <c r="A322" s="15"/>
      <c r="B322" s="256"/>
      <c r="C322" s="257"/>
      <c r="D322" s="230" t="s">
        <v>137</v>
      </c>
      <c r="E322" s="258" t="s">
        <v>1</v>
      </c>
      <c r="F322" s="259" t="s">
        <v>173</v>
      </c>
      <c r="G322" s="257"/>
      <c r="H322" s="260">
        <v>256.26999999999998</v>
      </c>
      <c r="I322" s="261"/>
      <c r="J322" s="257"/>
      <c r="K322" s="257"/>
      <c r="L322" s="262"/>
      <c r="M322" s="263"/>
      <c r="N322" s="264"/>
      <c r="O322" s="264"/>
      <c r="P322" s="264"/>
      <c r="Q322" s="264"/>
      <c r="R322" s="264"/>
      <c r="S322" s="264"/>
      <c r="T322" s="26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T322" s="266" t="s">
        <v>137</v>
      </c>
      <c r="AU322" s="266" t="s">
        <v>87</v>
      </c>
      <c r="AV322" s="15" t="s">
        <v>134</v>
      </c>
      <c r="AW322" s="15" t="s">
        <v>34</v>
      </c>
      <c r="AX322" s="15" t="s">
        <v>85</v>
      </c>
      <c r="AY322" s="266" t="s">
        <v>128</v>
      </c>
    </row>
    <row r="323" s="2" customFormat="1" ht="16.5" customHeight="1">
      <c r="A323" s="38"/>
      <c r="B323" s="39"/>
      <c r="C323" s="218" t="s">
        <v>392</v>
      </c>
      <c r="D323" s="218" t="s">
        <v>130</v>
      </c>
      <c r="E323" s="219" t="s">
        <v>393</v>
      </c>
      <c r="F323" s="220" t="s">
        <v>394</v>
      </c>
      <c r="G323" s="221" t="s">
        <v>166</v>
      </c>
      <c r="H323" s="222">
        <v>1.73</v>
      </c>
      <c r="I323" s="223"/>
      <c r="J323" s="222">
        <f>ROUND(I323*H323,2)</f>
        <v>0</v>
      </c>
      <c r="K323" s="220" t="s">
        <v>158</v>
      </c>
      <c r="L323" s="44"/>
      <c r="M323" s="224" t="s">
        <v>1</v>
      </c>
      <c r="N323" s="225" t="s">
        <v>42</v>
      </c>
      <c r="O323" s="91"/>
      <c r="P323" s="226">
        <f>O323*H323</f>
        <v>0</v>
      </c>
      <c r="Q323" s="226">
        <v>2.5039600000000002</v>
      </c>
      <c r="R323" s="226">
        <f>Q323*H323</f>
        <v>4.3318508000000007</v>
      </c>
      <c r="S323" s="226">
        <v>0</v>
      </c>
      <c r="T323" s="227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228" t="s">
        <v>134</v>
      </c>
      <c r="AT323" s="228" t="s">
        <v>130</v>
      </c>
      <c r="AU323" s="228" t="s">
        <v>87</v>
      </c>
      <c r="AY323" s="17" t="s">
        <v>128</v>
      </c>
      <c r="BE323" s="229">
        <f>IF(N323="základní",J323,0)</f>
        <v>0</v>
      </c>
      <c r="BF323" s="229">
        <f>IF(N323="snížená",J323,0)</f>
        <v>0</v>
      </c>
      <c r="BG323" s="229">
        <f>IF(N323="zákl. přenesená",J323,0)</f>
        <v>0</v>
      </c>
      <c r="BH323" s="229">
        <f>IF(N323="sníž. přenesená",J323,0)</f>
        <v>0</v>
      </c>
      <c r="BI323" s="229">
        <f>IF(N323="nulová",J323,0)</f>
        <v>0</v>
      </c>
      <c r="BJ323" s="17" t="s">
        <v>85</v>
      </c>
      <c r="BK323" s="229">
        <f>ROUND(I323*H323,2)</f>
        <v>0</v>
      </c>
      <c r="BL323" s="17" t="s">
        <v>134</v>
      </c>
      <c r="BM323" s="228" t="s">
        <v>395</v>
      </c>
    </row>
    <row r="324" s="2" customFormat="1">
      <c r="A324" s="38"/>
      <c r="B324" s="39"/>
      <c r="C324" s="40"/>
      <c r="D324" s="230" t="s">
        <v>136</v>
      </c>
      <c r="E324" s="40"/>
      <c r="F324" s="231" t="s">
        <v>396</v>
      </c>
      <c r="G324" s="40"/>
      <c r="H324" s="40"/>
      <c r="I324" s="232"/>
      <c r="J324" s="40"/>
      <c r="K324" s="40"/>
      <c r="L324" s="44"/>
      <c r="M324" s="233"/>
      <c r="N324" s="234"/>
      <c r="O324" s="91"/>
      <c r="P324" s="91"/>
      <c r="Q324" s="91"/>
      <c r="R324" s="91"/>
      <c r="S324" s="91"/>
      <c r="T324" s="92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7" t="s">
        <v>136</v>
      </c>
      <c r="AU324" s="17" t="s">
        <v>87</v>
      </c>
    </row>
    <row r="325" s="13" customFormat="1">
      <c r="A325" s="13"/>
      <c r="B325" s="235"/>
      <c r="C325" s="236"/>
      <c r="D325" s="230" t="s">
        <v>137</v>
      </c>
      <c r="E325" s="237" t="s">
        <v>1</v>
      </c>
      <c r="F325" s="238" t="s">
        <v>397</v>
      </c>
      <c r="G325" s="236"/>
      <c r="H325" s="237" t="s">
        <v>1</v>
      </c>
      <c r="I325" s="239"/>
      <c r="J325" s="236"/>
      <c r="K325" s="236"/>
      <c r="L325" s="240"/>
      <c r="M325" s="241"/>
      <c r="N325" s="242"/>
      <c r="O325" s="242"/>
      <c r="P325" s="242"/>
      <c r="Q325" s="242"/>
      <c r="R325" s="242"/>
      <c r="S325" s="242"/>
      <c r="T325" s="24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44" t="s">
        <v>137</v>
      </c>
      <c r="AU325" s="244" t="s">
        <v>87</v>
      </c>
      <c r="AV325" s="13" t="s">
        <v>85</v>
      </c>
      <c r="AW325" s="13" t="s">
        <v>34</v>
      </c>
      <c r="AX325" s="13" t="s">
        <v>77</v>
      </c>
      <c r="AY325" s="244" t="s">
        <v>128</v>
      </c>
    </row>
    <row r="326" s="14" customFormat="1">
      <c r="A326" s="14"/>
      <c r="B326" s="245"/>
      <c r="C326" s="246"/>
      <c r="D326" s="230" t="s">
        <v>137</v>
      </c>
      <c r="E326" s="247" t="s">
        <v>1</v>
      </c>
      <c r="F326" s="248" t="s">
        <v>398</v>
      </c>
      <c r="G326" s="246"/>
      <c r="H326" s="249">
        <v>1.73</v>
      </c>
      <c r="I326" s="250"/>
      <c r="J326" s="246"/>
      <c r="K326" s="246"/>
      <c r="L326" s="251"/>
      <c r="M326" s="252"/>
      <c r="N326" s="253"/>
      <c r="O326" s="253"/>
      <c r="P326" s="253"/>
      <c r="Q326" s="253"/>
      <c r="R326" s="253"/>
      <c r="S326" s="253"/>
      <c r="T326" s="25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55" t="s">
        <v>137</v>
      </c>
      <c r="AU326" s="255" t="s">
        <v>87</v>
      </c>
      <c r="AV326" s="14" t="s">
        <v>87</v>
      </c>
      <c r="AW326" s="14" t="s">
        <v>34</v>
      </c>
      <c r="AX326" s="14" t="s">
        <v>85</v>
      </c>
      <c r="AY326" s="255" t="s">
        <v>128</v>
      </c>
    </row>
    <row r="327" s="2" customFormat="1" ht="16.5" customHeight="1">
      <c r="A327" s="38"/>
      <c r="B327" s="39"/>
      <c r="C327" s="218" t="s">
        <v>399</v>
      </c>
      <c r="D327" s="218" t="s">
        <v>130</v>
      </c>
      <c r="E327" s="219" t="s">
        <v>400</v>
      </c>
      <c r="F327" s="220" t="s">
        <v>401</v>
      </c>
      <c r="G327" s="221" t="s">
        <v>157</v>
      </c>
      <c r="H327" s="222">
        <v>318.56999999999999</v>
      </c>
      <c r="I327" s="223"/>
      <c r="J327" s="222">
        <f>ROUND(I327*H327,2)</f>
        <v>0</v>
      </c>
      <c r="K327" s="220" t="s">
        <v>158</v>
      </c>
      <c r="L327" s="44"/>
      <c r="M327" s="224" t="s">
        <v>1</v>
      </c>
      <c r="N327" s="225" t="s">
        <v>42</v>
      </c>
      <c r="O327" s="91"/>
      <c r="P327" s="226">
        <f>O327*H327</f>
        <v>0</v>
      </c>
      <c r="Q327" s="226">
        <v>0.00726</v>
      </c>
      <c r="R327" s="226">
        <f>Q327*H327</f>
        <v>2.3128182000000002</v>
      </c>
      <c r="S327" s="226">
        <v>0</v>
      </c>
      <c r="T327" s="227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228" t="s">
        <v>134</v>
      </c>
      <c r="AT327" s="228" t="s">
        <v>130</v>
      </c>
      <c r="AU327" s="228" t="s">
        <v>87</v>
      </c>
      <c r="AY327" s="17" t="s">
        <v>128</v>
      </c>
      <c r="BE327" s="229">
        <f>IF(N327="základní",J327,0)</f>
        <v>0</v>
      </c>
      <c r="BF327" s="229">
        <f>IF(N327="snížená",J327,0)</f>
        <v>0</v>
      </c>
      <c r="BG327" s="229">
        <f>IF(N327="zákl. přenesená",J327,0)</f>
        <v>0</v>
      </c>
      <c r="BH327" s="229">
        <f>IF(N327="sníž. přenesená",J327,0)</f>
        <v>0</v>
      </c>
      <c r="BI327" s="229">
        <f>IF(N327="nulová",J327,0)</f>
        <v>0</v>
      </c>
      <c r="BJ327" s="17" t="s">
        <v>85</v>
      </c>
      <c r="BK327" s="229">
        <f>ROUND(I327*H327,2)</f>
        <v>0</v>
      </c>
      <c r="BL327" s="17" t="s">
        <v>134</v>
      </c>
      <c r="BM327" s="228" t="s">
        <v>402</v>
      </c>
    </row>
    <row r="328" s="2" customFormat="1">
      <c r="A328" s="38"/>
      <c r="B328" s="39"/>
      <c r="C328" s="40"/>
      <c r="D328" s="230" t="s">
        <v>136</v>
      </c>
      <c r="E328" s="40"/>
      <c r="F328" s="231" t="s">
        <v>403</v>
      </c>
      <c r="G328" s="40"/>
      <c r="H328" s="40"/>
      <c r="I328" s="232"/>
      <c r="J328" s="40"/>
      <c r="K328" s="40"/>
      <c r="L328" s="44"/>
      <c r="M328" s="233"/>
      <c r="N328" s="234"/>
      <c r="O328" s="91"/>
      <c r="P328" s="91"/>
      <c r="Q328" s="91"/>
      <c r="R328" s="91"/>
      <c r="S328" s="91"/>
      <c r="T328" s="92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7" t="s">
        <v>136</v>
      </c>
      <c r="AU328" s="17" t="s">
        <v>87</v>
      </c>
    </row>
    <row r="329" s="13" customFormat="1">
      <c r="A329" s="13"/>
      <c r="B329" s="235"/>
      <c r="C329" s="236"/>
      <c r="D329" s="230" t="s">
        <v>137</v>
      </c>
      <c r="E329" s="237" t="s">
        <v>1</v>
      </c>
      <c r="F329" s="238" t="s">
        <v>374</v>
      </c>
      <c r="G329" s="236"/>
      <c r="H329" s="237" t="s">
        <v>1</v>
      </c>
      <c r="I329" s="239"/>
      <c r="J329" s="236"/>
      <c r="K329" s="236"/>
      <c r="L329" s="240"/>
      <c r="M329" s="241"/>
      <c r="N329" s="242"/>
      <c r="O329" s="242"/>
      <c r="P329" s="242"/>
      <c r="Q329" s="242"/>
      <c r="R329" s="242"/>
      <c r="S329" s="242"/>
      <c r="T329" s="24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44" t="s">
        <v>137</v>
      </c>
      <c r="AU329" s="244" t="s">
        <v>87</v>
      </c>
      <c r="AV329" s="13" t="s">
        <v>85</v>
      </c>
      <c r="AW329" s="13" t="s">
        <v>34</v>
      </c>
      <c r="AX329" s="13" t="s">
        <v>77</v>
      </c>
      <c r="AY329" s="244" t="s">
        <v>128</v>
      </c>
    </row>
    <row r="330" s="14" customFormat="1">
      <c r="A330" s="14"/>
      <c r="B330" s="245"/>
      <c r="C330" s="246"/>
      <c r="D330" s="230" t="s">
        <v>137</v>
      </c>
      <c r="E330" s="247" t="s">
        <v>1</v>
      </c>
      <c r="F330" s="248" t="s">
        <v>404</v>
      </c>
      <c r="G330" s="246"/>
      <c r="H330" s="249">
        <v>58.380000000000003</v>
      </c>
      <c r="I330" s="250"/>
      <c r="J330" s="246"/>
      <c r="K330" s="246"/>
      <c r="L330" s="251"/>
      <c r="M330" s="252"/>
      <c r="N330" s="253"/>
      <c r="O330" s="253"/>
      <c r="P330" s="253"/>
      <c r="Q330" s="253"/>
      <c r="R330" s="253"/>
      <c r="S330" s="253"/>
      <c r="T330" s="25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55" t="s">
        <v>137</v>
      </c>
      <c r="AU330" s="255" t="s">
        <v>87</v>
      </c>
      <c r="AV330" s="14" t="s">
        <v>87</v>
      </c>
      <c r="AW330" s="14" t="s">
        <v>34</v>
      </c>
      <c r="AX330" s="14" t="s">
        <v>77</v>
      </c>
      <c r="AY330" s="255" t="s">
        <v>128</v>
      </c>
    </row>
    <row r="331" s="13" customFormat="1">
      <c r="A331" s="13"/>
      <c r="B331" s="235"/>
      <c r="C331" s="236"/>
      <c r="D331" s="230" t="s">
        <v>137</v>
      </c>
      <c r="E331" s="237" t="s">
        <v>1</v>
      </c>
      <c r="F331" s="238" t="s">
        <v>405</v>
      </c>
      <c r="G331" s="236"/>
      <c r="H331" s="237" t="s">
        <v>1</v>
      </c>
      <c r="I331" s="239"/>
      <c r="J331" s="236"/>
      <c r="K331" s="236"/>
      <c r="L331" s="240"/>
      <c r="M331" s="241"/>
      <c r="N331" s="242"/>
      <c r="O331" s="242"/>
      <c r="P331" s="242"/>
      <c r="Q331" s="242"/>
      <c r="R331" s="242"/>
      <c r="S331" s="242"/>
      <c r="T331" s="24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44" t="s">
        <v>137</v>
      </c>
      <c r="AU331" s="244" t="s">
        <v>87</v>
      </c>
      <c r="AV331" s="13" t="s">
        <v>85</v>
      </c>
      <c r="AW331" s="13" t="s">
        <v>34</v>
      </c>
      <c r="AX331" s="13" t="s">
        <v>77</v>
      </c>
      <c r="AY331" s="244" t="s">
        <v>128</v>
      </c>
    </row>
    <row r="332" s="14" customFormat="1">
      <c r="A332" s="14"/>
      <c r="B332" s="245"/>
      <c r="C332" s="246"/>
      <c r="D332" s="230" t="s">
        <v>137</v>
      </c>
      <c r="E332" s="247" t="s">
        <v>1</v>
      </c>
      <c r="F332" s="248" t="s">
        <v>406</v>
      </c>
      <c r="G332" s="246"/>
      <c r="H332" s="249">
        <v>1.98</v>
      </c>
      <c r="I332" s="250"/>
      <c r="J332" s="246"/>
      <c r="K332" s="246"/>
      <c r="L332" s="251"/>
      <c r="M332" s="252"/>
      <c r="N332" s="253"/>
      <c r="O332" s="253"/>
      <c r="P332" s="253"/>
      <c r="Q332" s="253"/>
      <c r="R332" s="253"/>
      <c r="S332" s="253"/>
      <c r="T332" s="25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55" t="s">
        <v>137</v>
      </c>
      <c r="AU332" s="255" t="s">
        <v>87</v>
      </c>
      <c r="AV332" s="14" t="s">
        <v>87</v>
      </c>
      <c r="AW332" s="14" t="s">
        <v>34</v>
      </c>
      <c r="AX332" s="14" t="s">
        <v>77</v>
      </c>
      <c r="AY332" s="255" t="s">
        <v>128</v>
      </c>
    </row>
    <row r="333" s="13" customFormat="1">
      <c r="A333" s="13"/>
      <c r="B333" s="235"/>
      <c r="C333" s="236"/>
      <c r="D333" s="230" t="s">
        <v>137</v>
      </c>
      <c r="E333" s="237" t="s">
        <v>1</v>
      </c>
      <c r="F333" s="238" t="s">
        <v>231</v>
      </c>
      <c r="G333" s="236"/>
      <c r="H333" s="237" t="s">
        <v>1</v>
      </c>
      <c r="I333" s="239"/>
      <c r="J333" s="236"/>
      <c r="K333" s="236"/>
      <c r="L333" s="240"/>
      <c r="M333" s="241"/>
      <c r="N333" s="242"/>
      <c r="O333" s="242"/>
      <c r="P333" s="242"/>
      <c r="Q333" s="242"/>
      <c r="R333" s="242"/>
      <c r="S333" s="242"/>
      <c r="T333" s="24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44" t="s">
        <v>137</v>
      </c>
      <c r="AU333" s="244" t="s">
        <v>87</v>
      </c>
      <c r="AV333" s="13" t="s">
        <v>85</v>
      </c>
      <c r="AW333" s="13" t="s">
        <v>34</v>
      </c>
      <c r="AX333" s="13" t="s">
        <v>77</v>
      </c>
      <c r="AY333" s="244" t="s">
        <v>128</v>
      </c>
    </row>
    <row r="334" s="14" customFormat="1">
      <c r="A334" s="14"/>
      <c r="B334" s="245"/>
      <c r="C334" s="246"/>
      <c r="D334" s="230" t="s">
        <v>137</v>
      </c>
      <c r="E334" s="247" t="s">
        <v>1</v>
      </c>
      <c r="F334" s="248" t="s">
        <v>407</v>
      </c>
      <c r="G334" s="246"/>
      <c r="H334" s="249">
        <v>10.98</v>
      </c>
      <c r="I334" s="250"/>
      <c r="J334" s="246"/>
      <c r="K334" s="246"/>
      <c r="L334" s="251"/>
      <c r="M334" s="252"/>
      <c r="N334" s="253"/>
      <c r="O334" s="253"/>
      <c r="P334" s="253"/>
      <c r="Q334" s="253"/>
      <c r="R334" s="253"/>
      <c r="S334" s="253"/>
      <c r="T334" s="25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55" t="s">
        <v>137</v>
      </c>
      <c r="AU334" s="255" t="s">
        <v>87</v>
      </c>
      <c r="AV334" s="14" t="s">
        <v>87</v>
      </c>
      <c r="AW334" s="14" t="s">
        <v>34</v>
      </c>
      <c r="AX334" s="14" t="s">
        <v>77</v>
      </c>
      <c r="AY334" s="255" t="s">
        <v>128</v>
      </c>
    </row>
    <row r="335" s="13" customFormat="1">
      <c r="A335" s="13"/>
      <c r="B335" s="235"/>
      <c r="C335" s="236"/>
      <c r="D335" s="230" t="s">
        <v>137</v>
      </c>
      <c r="E335" s="237" t="s">
        <v>1</v>
      </c>
      <c r="F335" s="238" t="s">
        <v>385</v>
      </c>
      <c r="G335" s="236"/>
      <c r="H335" s="237" t="s">
        <v>1</v>
      </c>
      <c r="I335" s="239"/>
      <c r="J335" s="236"/>
      <c r="K335" s="236"/>
      <c r="L335" s="240"/>
      <c r="M335" s="241"/>
      <c r="N335" s="242"/>
      <c r="O335" s="242"/>
      <c r="P335" s="242"/>
      <c r="Q335" s="242"/>
      <c r="R335" s="242"/>
      <c r="S335" s="242"/>
      <c r="T335" s="24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44" t="s">
        <v>137</v>
      </c>
      <c r="AU335" s="244" t="s">
        <v>87</v>
      </c>
      <c r="AV335" s="13" t="s">
        <v>85</v>
      </c>
      <c r="AW335" s="13" t="s">
        <v>34</v>
      </c>
      <c r="AX335" s="13" t="s">
        <v>77</v>
      </c>
      <c r="AY335" s="244" t="s">
        <v>128</v>
      </c>
    </row>
    <row r="336" s="14" customFormat="1">
      <c r="A336" s="14"/>
      <c r="B336" s="245"/>
      <c r="C336" s="246"/>
      <c r="D336" s="230" t="s">
        <v>137</v>
      </c>
      <c r="E336" s="247" t="s">
        <v>1</v>
      </c>
      <c r="F336" s="248" t="s">
        <v>408</v>
      </c>
      <c r="G336" s="246"/>
      <c r="H336" s="249">
        <v>36.700000000000003</v>
      </c>
      <c r="I336" s="250"/>
      <c r="J336" s="246"/>
      <c r="K336" s="246"/>
      <c r="L336" s="251"/>
      <c r="M336" s="252"/>
      <c r="N336" s="253"/>
      <c r="O336" s="253"/>
      <c r="P336" s="253"/>
      <c r="Q336" s="253"/>
      <c r="R336" s="253"/>
      <c r="S336" s="253"/>
      <c r="T336" s="25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55" t="s">
        <v>137</v>
      </c>
      <c r="AU336" s="255" t="s">
        <v>87</v>
      </c>
      <c r="AV336" s="14" t="s">
        <v>87</v>
      </c>
      <c r="AW336" s="14" t="s">
        <v>34</v>
      </c>
      <c r="AX336" s="14" t="s">
        <v>77</v>
      </c>
      <c r="AY336" s="255" t="s">
        <v>128</v>
      </c>
    </row>
    <row r="337" s="13" customFormat="1">
      <c r="A337" s="13"/>
      <c r="B337" s="235"/>
      <c r="C337" s="236"/>
      <c r="D337" s="230" t="s">
        <v>137</v>
      </c>
      <c r="E337" s="237" t="s">
        <v>1</v>
      </c>
      <c r="F337" s="238" t="s">
        <v>409</v>
      </c>
      <c r="G337" s="236"/>
      <c r="H337" s="237" t="s">
        <v>1</v>
      </c>
      <c r="I337" s="239"/>
      <c r="J337" s="236"/>
      <c r="K337" s="236"/>
      <c r="L337" s="240"/>
      <c r="M337" s="241"/>
      <c r="N337" s="242"/>
      <c r="O337" s="242"/>
      <c r="P337" s="242"/>
      <c r="Q337" s="242"/>
      <c r="R337" s="242"/>
      <c r="S337" s="242"/>
      <c r="T337" s="24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44" t="s">
        <v>137</v>
      </c>
      <c r="AU337" s="244" t="s">
        <v>87</v>
      </c>
      <c r="AV337" s="13" t="s">
        <v>85</v>
      </c>
      <c r="AW337" s="13" t="s">
        <v>34</v>
      </c>
      <c r="AX337" s="13" t="s">
        <v>77</v>
      </c>
      <c r="AY337" s="244" t="s">
        <v>128</v>
      </c>
    </row>
    <row r="338" s="14" customFormat="1">
      <c r="A338" s="14"/>
      <c r="B338" s="245"/>
      <c r="C338" s="246"/>
      <c r="D338" s="230" t="s">
        <v>137</v>
      </c>
      <c r="E338" s="247" t="s">
        <v>1</v>
      </c>
      <c r="F338" s="248" t="s">
        <v>410</v>
      </c>
      <c r="G338" s="246"/>
      <c r="H338" s="249">
        <v>5.0300000000000002</v>
      </c>
      <c r="I338" s="250"/>
      <c r="J338" s="246"/>
      <c r="K338" s="246"/>
      <c r="L338" s="251"/>
      <c r="M338" s="252"/>
      <c r="N338" s="253"/>
      <c r="O338" s="253"/>
      <c r="P338" s="253"/>
      <c r="Q338" s="253"/>
      <c r="R338" s="253"/>
      <c r="S338" s="253"/>
      <c r="T338" s="25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55" t="s">
        <v>137</v>
      </c>
      <c r="AU338" s="255" t="s">
        <v>87</v>
      </c>
      <c r="AV338" s="14" t="s">
        <v>87</v>
      </c>
      <c r="AW338" s="14" t="s">
        <v>34</v>
      </c>
      <c r="AX338" s="14" t="s">
        <v>77</v>
      </c>
      <c r="AY338" s="255" t="s">
        <v>128</v>
      </c>
    </row>
    <row r="339" s="13" customFormat="1">
      <c r="A339" s="13"/>
      <c r="B339" s="235"/>
      <c r="C339" s="236"/>
      <c r="D339" s="230" t="s">
        <v>137</v>
      </c>
      <c r="E339" s="237" t="s">
        <v>1</v>
      </c>
      <c r="F339" s="238" t="s">
        <v>389</v>
      </c>
      <c r="G339" s="236"/>
      <c r="H339" s="237" t="s">
        <v>1</v>
      </c>
      <c r="I339" s="239"/>
      <c r="J339" s="236"/>
      <c r="K339" s="236"/>
      <c r="L339" s="240"/>
      <c r="M339" s="241"/>
      <c r="N339" s="242"/>
      <c r="O339" s="242"/>
      <c r="P339" s="242"/>
      <c r="Q339" s="242"/>
      <c r="R339" s="242"/>
      <c r="S339" s="242"/>
      <c r="T339" s="24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44" t="s">
        <v>137</v>
      </c>
      <c r="AU339" s="244" t="s">
        <v>87</v>
      </c>
      <c r="AV339" s="13" t="s">
        <v>85</v>
      </c>
      <c r="AW339" s="13" t="s">
        <v>34</v>
      </c>
      <c r="AX339" s="13" t="s">
        <v>77</v>
      </c>
      <c r="AY339" s="244" t="s">
        <v>128</v>
      </c>
    </row>
    <row r="340" s="14" customFormat="1">
      <c r="A340" s="14"/>
      <c r="B340" s="245"/>
      <c r="C340" s="246"/>
      <c r="D340" s="230" t="s">
        <v>137</v>
      </c>
      <c r="E340" s="247" t="s">
        <v>1</v>
      </c>
      <c r="F340" s="248" t="s">
        <v>411</v>
      </c>
      <c r="G340" s="246"/>
      <c r="H340" s="249">
        <v>154.34999999999999</v>
      </c>
      <c r="I340" s="250"/>
      <c r="J340" s="246"/>
      <c r="K340" s="246"/>
      <c r="L340" s="251"/>
      <c r="M340" s="252"/>
      <c r="N340" s="253"/>
      <c r="O340" s="253"/>
      <c r="P340" s="253"/>
      <c r="Q340" s="253"/>
      <c r="R340" s="253"/>
      <c r="S340" s="253"/>
      <c r="T340" s="25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55" t="s">
        <v>137</v>
      </c>
      <c r="AU340" s="255" t="s">
        <v>87</v>
      </c>
      <c r="AV340" s="14" t="s">
        <v>87</v>
      </c>
      <c r="AW340" s="14" t="s">
        <v>34</v>
      </c>
      <c r="AX340" s="14" t="s">
        <v>77</v>
      </c>
      <c r="AY340" s="255" t="s">
        <v>128</v>
      </c>
    </row>
    <row r="341" s="13" customFormat="1">
      <c r="A341" s="13"/>
      <c r="B341" s="235"/>
      <c r="C341" s="236"/>
      <c r="D341" s="230" t="s">
        <v>137</v>
      </c>
      <c r="E341" s="237" t="s">
        <v>1</v>
      </c>
      <c r="F341" s="238" t="s">
        <v>412</v>
      </c>
      <c r="G341" s="236"/>
      <c r="H341" s="237" t="s">
        <v>1</v>
      </c>
      <c r="I341" s="239"/>
      <c r="J341" s="236"/>
      <c r="K341" s="236"/>
      <c r="L341" s="240"/>
      <c r="M341" s="241"/>
      <c r="N341" s="242"/>
      <c r="O341" s="242"/>
      <c r="P341" s="242"/>
      <c r="Q341" s="242"/>
      <c r="R341" s="242"/>
      <c r="S341" s="242"/>
      <c r="T341" s="24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44" t="s">
        <v>137</v>
      </c>
      <c r="AU341" s="244" t="s">
        <v>87</v>
      </c>
      <c r="AV341" s="13" t="s">
        <v>85</v>
      </c>
      <c r="AW341" s="13" t="s">
        <v>34</v>
      </c>
      <c r="AX341" s="13" t="s">
        <v>77</v>
      </c>
      <c r="AY341" s="244" t="s">
        <v>128</v>
      </c>
    </row>
    <row r="342" s="14" customFormat="1">
      <c r="A342" s="14"/>
      <c r="B342" s="245"/>
      <c r="C342" s="246"/>
      <c r="D342" s="230" t="s">
        <v>137</v>
      </c>
      <c r="E342" s="247" t="s">
        <v>1</v>
      </c>
      <c r="F342" s="248" t="s">
        <v>413</v>
      </c>
      <c r="G342" s="246"/>
      <c r="H342" s="249">
        <v>7.75</v>
      </c>
      <c r="I342" s="250"/>
      <c r="J342" s="246"/>
      <c r="K342" s="246"/>
      <c r="L342" s="251"/>
      <c r="M342" s="252"/>
      <c r="N342" s="253"/>
      <c r="O342" s="253"/>
      <c r="P342" s="253"/>
      <c r="Q342" s="253"/>
      <c r="R342" s="253"/>
      <c r="S342" s="253"/>
      <c r="T342" s="25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55" t="s">
        <v>137</v>
      </c>
      <c r="AU342" s="255" t="s">
        <v>87</v>
      </c>
      <c r="AV342" s="14" t="s">
        <v>87</v>
      </c>
      <c r="AW342" s="14" t="s">
        <v>34</v>
      </c>
      <c r="AX342" s="14" t="s">
        <v>77</v>
      </c>
      <c r="AY342" s="255" t="s">
        <v>128</v>
      </c>
    </row>
    <row r="343" s="13" customFormat="1">
      <c r="A343" s="13"/>
      <c r="B343" s="235"/>
      <c r="C343" s="236"/>
      <c r="D343" s="230" t="s">
        <v>137</v>
      </c>
      <c r="E343" s="237" t="s">
        <v>1</v>
      </c>
      <c r="F343" s="238" t="s">
        <v>213</v>
      </c>
      <c r="G343" s="236"/>
      <c r="H343" s="237" t="s">
        <v>1</v>
      </c>
      <c r="I343" s="239"/>
      <c r="J343" s="236"/>
      <c r="K343" s="236"/>
      <c r="L343" s="240"/>
      <c r="M343" s="241"/>
      <c r="N343" s="242"/>
      <c r="O343" s="242"/>
      <c r="P343" s="242"/>
      <c r="Q343" s="242"/>
      <c r="R343" s="242"/>
      <c r="S343" s="242"/>
      <c r="T343" s="24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4" t="s">
        <v>137</v>
      </c>
      <c r="AU343" s="244" t="s">
        <v>87</v>
      </c>
      <c r="AV343" s="13" t="s">
        <v>85</v>
      </c>
      <c r="AW343" s="13" t="s">
        <v>34</v>
      </c>
      <c r="AX343" s="13" t="s">
        <v>77</v>
      </c>
      <c r="AY343" s="244" t="s">
        <v>128</v>
      </c>
    </row>
    <row r="344" s="14" customFormat="1">
      <c r="A344" s="14"/>
      <c r="B344" s="245"/>
      <c r="C344" s="246"/>
      <c r="D344" s="230" t="s">
        <v>137</v>
      </c>
      <c r="E344" s="247" t="s">
        <v>1</v>
      </c>
      <c r="F344" s="248" t="s">
        <v>414</v>
      </c>
      <c r="G344" s="246"/>
      <c r="H344" s="249">
        <v>43.399999999999999</v>
      </c>
      <c r="I344" s="250"/>
      <c r="J344" s="246"/>
      <c r="K344" s="246"/>
      <c r="L344" s="251"/>
      <c r="M344" s="252"/>
      <c r="N344" s="253"/>
      <c r="O344" s="253"/>
      <c r="P344" s="253"/>
      <c r="Q344" s="253"/>
      <c r="R344" s="253"/>
      <c r="S344" s="253"/>
      <c r="T344" s="25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55" t="s">
        <v>137</v>
      </c>
      <c r="AU344" s="255" t="s">
        <v>87</v>
      </c>
      <c r="AV344" s="14" t="s">
        <v>87</v>
      </c>
      <c r="AW344" s="14" t="s">
        <v>34</v>
      </c>
      <c r="AX344" s="14" t="s">
        <v>77</v>
      </c>
      <c r="AY344" s="255" t="s">
        <v>128</v>
      </c>
    </row>
    <row r="345" s="15" customFormat="1">
      <c r="A345" s="15"/>
      <c r="B345" s="256"/>
      <c r="C345" s="257"/>
      <c r="D345" s="230" t="s">
        <v>137</v>
      </c>
      <c r="E345" s="258" t="s">
        <v>1</v>
      </c>
      <c r="F345" s="259" t="s">
        <v>173</v>
      </c>
      <c r="G345" s="257"/>
      <c r="H345" s="260">
        <v>318.56999999999999</v>
      </c>
      <c r="I345" s="261"/>
      <c r="J345" s="257"/>
      <c r="K345" s="257"/>
      <c r="L345" s="262"/>
      <c r="M345" s="263"/>
      <c r="N345" s="264"/>
      <c r="O345" s="264"/>
      <c r="P345" s="264"/>
      <c r="Q345" s="264"/>
      <c r="R345" s="264"/>
      <c r="S345" s="264"/>
      <c r="T345" s="26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T345" s="266" t="s">
        <v>137</v>
      </c>
      <c r="AU345" s="266" t="s">
        <v>87</v>
      </c>
      <c r="AV345" s="15" t="s">
        <v>134</v>
      </c>
      <c r="AW345" s="15" t="s">
        <v>34</v>
      </c>
      <c r="AX345" s="15" t="s">
        <v>85</v>
      </c>
      <c r="AY345" s="266" t="s">
        <v>128</v>
      </c>
    </row>
    <row r="346" s="2" customFormat="1" ht="16.5" customHeight="1">
      <c r="A346" s="38"/>
      <c r="B346" s="39"/>
      <c r="C346" s="218" t="s">
        <v>415</v>
      </c>
      <c r="D346" s="218" t="s">
        <v>130</v>
      </c>
      <c r="E346" s="219" t="s">
        <v>416</v>
      </c>
      <c r="F346" s="220" t="s">
        <v>417</v>
      </c>
      <c r="G346" s="221" t="s">
        <v>157</v>
      </c>
      <c r="H346" s="222">
        <v>28.600000000000001</v>
      </c>
      <c r="I346" s="223"/>
      <c r="J346" s="222">
        <f>ROUND(I346*H346,2)</f>
        <v>0</v>
      </c>
      <c r="K346" s="220" t="s">
        <v>158</v>
      </c>
      <c r="L346" s="44"/>
      <c r="M346" s="224" t="s">
        <v>1</v>
      </c>
      <c r="N346" s="225" t="s">
        <v>42</v>
      </c>
      <c r="O346" s="91"/>
      <c r="P346" s="226">
        <f>O346*H346</f>
        <v>0</v>
      </c>
      <c r="Q346" s="226">
        <v>0.0088800000000000007</v>
      </c>
      <c r="R346" s="226">
        <f>Q346*H346</f>
        <v>0.25396800000000003</v>
      </c>
      <c r="S346" s="226">
        <v>0</v>
      </c>
      <c r="T346" s="227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228" t="s">
        <v>134</v>
      </c>
      <c r="AT346" s="228" t="s">
        <v>130</v>
      </c>
      <c r="AU346" s="228" t="s">
        <v>87</v>
      </c>
      <c r="AY346" s="17" t="s">
        <v>128</v>
      </c>
      <c r="BE346" s="229">
        <f>IF(N346="základní",J346,0)</f>
        <v>0</v>
      </c>
      <c r="BF346" s="229">
        <f>IF(N346="snížená",J346,0)</f>
        <v>0</v>
      </c>
      <c r="BG346" s="229">
        <f>IF(N346="zákl. přenesená",J346,0)</f>
        <v>0</v>
      </c>
      <c r="BH346" s="229">
        <f>IF(N346="sníž. přenesená",J346,0)</f>
        <v>0</v>
      </c>
      <c r="BI346" s="229">
        <f>IF(N346="nulová",J346,0)</f>
        <v>0</v>
      </c>
      <c r="BJ346" s="17" t="s">
        <v>85</v>
      </c>
      <c r="BK346" s="229">
        <f>ROUND(I346*H346,2)</f>
        <v>0</v>
      </c>
      <c r="BL346" s="17" t="s">
        <v>134</v>
      </c>
      <c r="BM346" s="228" t="s">
        <v>418</v>
      </c>
    </row>
    <row r="347" s="2" customFormat="1">
      <c r="A347" s="38"/>
      <c r="B347" s="39"/>
      <c r="C347" s="40"/>
      <c r="D347" s="230" t="s">
        <v>136</v>
      </c>
      <c r="E347" s="40"/>
      <c r="F347" s="231" t="s">
        <v>419</v>
      </c>
      <c r="G347" s="40"/>
      <c r="H347" s="40"/>
      <c r="I347" s="232"/>
      <c r="J347" s="40"/>
      <c r="K347" s="40"/>
      <c r="L347" s="44"/>
      <c r="M347" s="233"/>
      <c r="N347" s="234"/>
      <c r="O347" s="91"/>
      <c r="P347" s="91"/>
      <c r="Q347" s="91"/>
      <c r="R347" s="91"/>
      <c r="S347" s="91"/>
      <c r="T347" s="92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7" t="s">
        <v>136</v>
      </c>
      <c r="AU347" s="17" t="s">
        <v>87</v>
      </c>
    </row>
    <row r="348" s="13" customFormat="1">
      <c r="A348" s="13"/>
      <c r="B348" s="235"/>
      <c r="C348" s="236"/>
      <c r="D348" s="230" t="s">
        <v>137</v>
      </c>
      <c r="E348" s="237" t="s">
        <v>1</v>
      </c>
      <c r="F348" s="238" t="s">
        <v>231</v>
      </c>
      <c r="G348" s="236"/>
      <c r="H348" s="237" t="s">
        <v>1</v>
      </c>
      <c r="I348" s="239"/>
      <c r="J348" s="236"/>
      <c r="K348" s="236"/>
      <c r="L348" s="240"/>
      <c r="M348" s="241"/>
      <c r="N348" s="242"/>
      <c r="O348" s="242"/>
      <c r="P348" s="242"/>
      <c r="Q348" s="242"/>
      <c r="R348" s="242"/>
      <c r="S348" s="242"/>
      <c r="T348" s="24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44" t="s">
        <v>137</v>
      </c>
      <c r="AU348" s="244" t="s">
        <v>87</v>
      </c>
      <c r="AV348" s="13" t="s">
        <v>85</v>
      </c>
      <c r="AW348" s="13" t="s">
        <v>34</v>
      </c>
      <c r="AX348" s="13" t="s">
        <v>77</v>
      </c>
      <c r="AY348" s="244" t="s">
        <v>128</v>
      </c>
    </row>
    <row r="349" s="14" customFormat="1">
      <c r="A349" s="14"/>
      <c r="B349" s="245"/>
      <c r="C349" s="246"/>
      <c r="D349" s="230" t="s">
        <v>137</v>
      </c>
      <c r="E349" s="247" t="s">
        <v>1</v>
      </c>
      <c r="F349" s="248" t="s">
        <v>420</v>
      </c>
      <c r="G349" s="246"/>
      <c r="H349" s="249">
        <v>0.59999999999999998</v>
      </c>
      <c r="I349" s="250"/>
      <c r="J349" s="246"/>
      <c r="K349" s="246"/>
      <c r="L349" s="251"/>
      <c r="M349" s="252"/>
      <c r="N349" s="253"/>
      <c r="O349" s="253"/>
      <c r="P349" s="253"/>
      <c r="Q349" s="253"/>
      <c r="R349" s="253"/>
      <c r="S349" s="253"/>
      <c r="T349" s="25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55" t="s">
        <v>137</v>
      </c>
      <c r="AU349" s="255" t="s">
        <v>87</v>
      </c>
      <c r="AV349" s="14" t="s">
        <v>87</v>
      </c>
      <c r="AW349" s="14" t="s">
        <v>34</v>
      </c>
      <c r="AX349" s="14" t="s">
        <v>77</v>
      </c>
      <c r="AY349" s="255" t="s">
        <v>128</v>
      </c>
    </row>
    <row r="350" s="13" customFormat="1">
      <c r="A350" s="13"/>
      <c r="B350" s="235"/>
      <c r="C350" s="236"/>
      <c r="D350" s="230" t="s">
        <v>137</v>
      </c>
      <c r="E350" s="237" t="s">
        <v>1</v>
      </c>
      <c r="F350" s="238" t="s">
        <v>385</v>
      </c>
      <c r="G350" s="236"/>
      <c r="H350" s="237" t="s">
        <v>1</v>
      </c>
      <c r="I350" s="239"/>
      <c r="J350" s="236"/>
      <c r="K350" s="236"/>
      <c r="L350" s="240"/>
      <c r="M350" s="241"/>
      <c r="N350" s="242"/>
      <c r="O350" s="242"/>
      <c r="P350" s="242"/>
      <c r="Q350" s="242"/>
      <c r="R350" s="242"/>
      <c r="S350" s="242"/>
      <c r="T350" s="24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44" t="s">
        <v>137</v>
      </c>
      <c r="AU350" s="244" t="s">
        <v>87</v>
      </c>
      <c r="AV350" s="13" t="s">
        <v>85</v>
      </c>
      <c r="AW350" s="13" t="s">
        <v>34</v>
      </c>
      <c r="AX350" s="13" t="s">
        <v>77</v>
      </c>
      <c r="AY350" s="244" t="s">
        <v>128</v>
      </c>
    </row>
    <row r="351" s="14" customFormat="1">
      <c r="A351" s="14"/>
      <c r="B351" s="245"/>
      <c r="C351" s="246"/>
      <c r="D351" s="230" t="s">
        <v>137</v>
      </c>
      <c r="E351" s="247" t="s">
        <v>1</v>
      </c>
      <c r="F351" s="248" t="s">
        <v>421</v>
      </c>
      <c r="G351" s="246"/>
      <c r="H351" s="249">
        <v>28</v>
      </c>
      <c r="I351" s="250"/>
      <c r="J351" s="246"/>
      <c r="K351" s="246"/>
      <c r="L351" s="251"/>
      <c r="M351" s="252"/>
      <c r="N351" s="253"/>
      <c r="O351" s="253"/>
      <c r="P351" s="253"/>
      <c r="Q351" s="253"/>
      <c r="R351" s="253"/>
      <c r="S351" s="253"/>
      <c r="T351" s="25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55" t="s">
        <v>137</v>
      </c>
      <c r="AU351" s="255" t="s">
        <v>87</v>
      </c>
      <c r="AV351" s="14" t="s">
        <v>87</v>
      </c>
      <c r="AW351" s="14" t="s">
        <v>34</v>
      </c>
      <c r="AX351" s="14" t="s">
        <v>77</v>
      </c>
      <c r="AY351" s="255" t="s">
        <v>128</v>
      </c>
    </row>
    <row r="352" s="15" customFormat="1">
      <c r="A352" s="15"/>
      <c r="B352" s="256"/>
      <c r="C352" s="257"/>
      <c r="D352" s="230" t="s">
        <v>137</v>
      </c>
      <c r="E352" s="258" t="s">
        <v>1</v>
      </c>
      <c r="F352" s="259" t="s">
        <v>173</v>
      </c>
      <c r="G352" s="257"/>
      <c r="H352" s="260">
        <v>28.600000000000001</v>
      </c>
      <c r="I352" s="261"/>
      <c r="J352" s="257"/>
      <c r="K352" s="257"/>
      <c r="L352" s="262"/>
      <c r="M352" s="263"/>
      <c r="N352" s="264"/>
      <c r="O352" s="264"/>
      <c r="P352" s="264"/>
      <c r="Q352" s="264"/>
      <c r="R352" s="264"/>
      <c r="S352" s="264"/>
      <c r="T352" s="26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T352" s="266" t="s">
        <v>137</v>
      </c>
      <c r="AU352" s="266" t="s">
        <v>87</v>
      </c>
      <c r="AV352" s="15" t="s">
        <v>134</v>
      </c>
      <c r="AW352" s="15" t="s">
        <v>34</v>
      </c>
      <c r="AX352" s="15" t="s">
        <v>85</v>
      </c>
      <c r="AY352" s="266" t="s">
        <v>128</v>
      </c>
    </row>
    <row r="353" s="2" customFormat="1" ht="16.5" customHeight="1">
      <c r="A353" s="38"/>
      <c r="B353" s="39"/>
      <c r="C353" s="218" t="s">
        <v>422</v>
      </c>
      <c r="D353" s="218" t="s">
        <v>130</v>
      </c>
      <c r="E353" s="219" t="s">
        <v>423</v>
      </c>
      <c r="F353" s="220" t="s">
        <v>424</v>
      </c>
      <c r="G353" s="221" t="s">
        <v>157</v>
      </c>
      <c r="H353" s="222">
        <v>318.56999999999999</v>
      </c>
      <c r="I353" s="223"/>
      <c r="J353" s="222">
        <f>ROUND(I353*H353,2)</f>
        <v>0</v>
      </c>
      <c r="K353" s="220" t="s">
        <v>158</v>
      </c>
      <c r="L353" s="44"/>
      <c r="M353" s="224" t="s">
        <v>1</v>
      </c>
      <c r="N353" s="225" t="s">
        <v>42</v>
      </c>
      <c r="O353" s="91"/>
      <c r="P353" s="226">
        <f>O353*H353</f>
        <v>0</v>
      </c>
      <c r="Q353" s="226">
        <v>0.00085999999999999998</v>
      </c>
      <c r="R353" s="226">
        <f>Q353*H353</f>
        <v>0.2739702</v>
      </c>
      <c r="S353" s="226">
        <v>0</v>
      </c>
      <c r="T353" s="227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228" t="s">
        <v>134</v>
      </c>
      <c r="AT353" s="228" t="s">
        <v>130</v>
      </c>
      <c r="AU353" s="228" t="s">
        <v>87</v>
      </c>
      <c r="AY353" s="17" t="s">
        <v>128</v>
      </c>
      <c r="BE353" s="229">
        <f>IF(N353="základní",J353,0)</f>
        <v>0</v>
      </c>
      <c r="BF353" s="229">
        <f>IF(N353="snížená",J353,0)</f>
        <v>0</v>
      </c>
      <c r="BG353" s="229">
        <f>IF(N353="zákl. přenesená",J353,0)</f>
        <v>0</v>
      </c>
      <c r="BH353" s="229">
        <f>IF(N353="sníž. přenesená",J353,0)</f>
        <v>0</v>
      </c>
      <c r="BI353" s="229">
        <f>IF(N353="nulová",J353,0)</f>
        <v>0</v>
      </c>
      <c r="BJ353" s="17" t="s">
        <v>85</v>
      </c>
      <c r="BK353" s="229">
        <f>ROUND(I353*H353,2)</f>
        <v>0</v>
      </c>
      <c r="BL353" s="17" t="s">
        <v>134</v>
      </c>
      <c r="BM353" s="228" t="s">
        <v>425</v>
      </c>
    </row>
    <row r="354" s="2" customFormat="1">
      <c r="A354" s="38"/>
      <c r="B354" s="39"/>
      <c r="C354" s="40"/>
      <c r="D354" s="230" t="s">
        <v>136</v>
      </c>
      <c r="E354" s="40"/>
      <c r="F354" s="231" t="s">
        <v>426</v>
      </c>
      <c r="G354" s="40"/>
      <c r="H354" s="40"/>
      <c r="I354" s="232"/>
      <c r="J354" s="40"/>
      <c r="K354" s="40"/>
      <c r="L354" s="44"/>
      <c r="M354" s="233"/>
      <c r="N354" s="234"/>
      <c r="O354" s="91"/>
      <c r="P354" s="91"/>
      <c r="Q354" s="91"/>
      <c r="R354" s="91"/>
      <c r="S354" s="91"/>
      <c r="T354" s="92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7" t="s">
        <v>136</v>
      </c>
      <c r="AU354" s="17" t="s">
        <v>87</v>
      </c>
    </row>
    <row r="355" s="2" customFormat="1" ht="16.5" customHeight="1">
      <c r="A355" s="38"/>
      <c r="B355" s="39"/>
      <c r="C355" s="218" t="s">
        <v>427</v>
      </c>
      <c r="D355" s="218" t="s">
        <v>130</v>
      </c>
      <c r="E355" s="219" t="s">
        <v>428</v>
      </c>
      <c r="F355" s="220" t="s">
        <v>429</v>
      </c>
      <c r="G355" s="221" t="s">
        <v>157</v>
      </c>
      <c r="H355" s="222">
        <v>28.600000000000001</v>
      </c>
      <c r="I355" s="223"/>
      <c r="J355" s="222">
        <f>ROUND(I355*H355,2)</f>
        <v>0</v>
      </c>
      <c r="K355" s="220" t="s">
        <v>158</v>
      </c>
      <c r="L355" s="44"/>
      <c r="M355" s="224" t="s">
        <v>1</v>
      </c>
      <c r="N355" s="225" t="s">
        <v>42</v>
      </c>
      <c r="O355" s="91"/>
      <c r="P355" s="226">
        <f>O355*H355</f>
        <v>0</v>
      </c>
      <c r="Q355" s="226">
        <v>0.0010200000000000001</v>
      </c>
      <c r="R355" s="226">
        <f>Q355*H355</f>
        <v>0.029172000000000003</v>
      </c>
      <c r="S355" s="226">
        <v>0</v>
      </c>
      <c r="T355" s="227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228" t="s">
        <v>134</v>
      </c>
      <c r="AT355" s="228" t="s">
        <v>130</v>
      </c>
      <c r="AU355" s="228" t="s">
        <v>87</v>
      </c>
      <c r="AY355" s="17" t="s">
        <v>128</v>
      </c>
      <c r="BE355" s="229">
        <f>IF(N355="základní",J355,0)</f>
        <v>0</v>
      </c>
      <c r="BF355" s="229">
        <f>IF(N355="snížená",J355,0)</f>
        <v>0</v>
      </c>
      <c r="BG355" s="229">
        <f>IF(N355="zákl. přenesená",J355,0)</f>
        <v>0</v>
      </c>
      <c r="BH355" s="229">
        <f>IF(N355="sníž. přenesená",J355,0)</f>
        <v>0</v>
      </c>
      <c r="BI355" s="229">
        <f>IF(N355="nulová",J355,0)</f>
        <v>0</v>
      </c>
      <c r="BJ355" s="17" t="s">
        <v>85</v>
      </c>
      <c r="BK355" s="229">
        <f>ROUND(I355*H355,2)</f>
        <v>0</v>
      </c>
      <c r="BL355" s="17" t="s">
        <v>134</v>
      </c>
      <c r="BM355" s="228" t="s">
        <v>430</v>
      </c>
    </row>
    <row r="356" s="2" customFormat="1">
      <c r="A356" s="38"/>
      <c r="B356" s="39"/>
      <c r="C356" s="40"/>
      <c r="D356" s="230" t="s">
        <v>136</v>
      </c>
      <c r="E356" s="40"/>
      <c r="F356" s="231" t="s">
        <v>431</v>
      </c>
      <c r="G356" s="40"/>
      <c r="H356" s="40"/>
      <c r="I356" s="232"/>
      <c r="J356" s="40"/>
      <c r="K356" s="40"/>
      <c r="L356" s="44"/>
      <c r="M356" s="233"/>
      <c r="N356" s="234"/>
      <c r="O356" s="91"/>
      <c r="P356" s="91"/>
      <c r="Q356" s="91"/>
      <c r="R356" s="91"/>
      <c r="S356" s="91"/>
      <c r="T356" s="92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7" t="s">
        <v>136</v>
      </c>
      <c r="AU356" s="17" t="s">
        <v>87</v>
      </c>
    </row>
    <row r="357" s="2" customFormat="1" ht="16.5" customHeight="1">
      <c r="A357" s="38"/>
      <c r="B357" s="39"/>
      <c r="C357" s="218" t="s">
        <v>432</v>
      </c>
      <c r="D357" s="218" t="s">
        <v>130</v>
      </c>
      <c r="E357" s="219" t="s">
        <v>433</v>
      </c>
      <c r="F357" s="220" t="s">
        <v>434</v>
      </c>
      <c r="G357" s="221" t="s">
        <v>328</v>
      </c>
      <c r="H357" s="222">
        <v>5.3600000000000003</v>
      </c>
      <c r="I357" s="223"/>
      <c r="J357" s="222">
        <f>ROUND(I357*H357,2)</f>
        <v>0</v>
      </c>
      <c r="K357" s="220" t="s">
        <v>158</v>
      </c>
      <c r="L357" s="44"/>
      <c r="M357" s="224" t="s">
        <v>1</v>
      </c>
      <c r="N357" s="225" t="s">
        <v>42</v>
      </c>
      <c r="O357" s="91"/>
      <c r="P357" s="226">
        <f>O357*H357</f>
        <v>0</v>
      </c>
      <c r="Q357" s="226">
        <v>1.0556000000000001</v>
      </c>
      <c r="R357" s="226">
        <f>Q357*H357</f>
        <v>5.6580160000000008</v>
      </c>
      <c r="S357" s="226">
        <v>0</v>
      </c>
      <c r="T357" s="227">
        <f>S357*H357</f>
        <v>0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R357" s="228" t="s">
        <v>134</v>
      </c>
      <c r="AT357" s="228" t="s">
        <v>130</v>
      </c>
      <c r="AU357" s="228" t="s">
        <v>87</v>
      </c>
      <c r="AY357" s="17" t="s">
        <v>128</v>
      </c>
      <c r="BE357" s="229">
        <f>IF(N357="základní",J357,0)</f>
        <v>0</v>
      </c>
      <c r="BF357" s="229">
        <f>IF(N357="snížená",J357,0)</f>
        <v>0</v>
      </c>
      <c r="BG357" s="229">
        <f>IF(N357="zákl. přenesená",J357,0)</f>
        <v>0</v>
      </c>
      <c r="BH357" s="229">
        <f>IF(N357="sníž. přenesená",J357,0)</f>
        <v>0</v>
      </c>
      <c r="BI357" s="229">
        <f>IF(N357="nulová",J357,0)</f>
        <v>0</v>
      </c>
      <c r="BJ357" s="17" t="s">
        <v>85</v>
      </c>
      <c r="BK357" s="229">
        <f>ROUND(I357*H357,2)</f>
        <v>0</v>
      </c>
      <c r="BL357" s="17" t="s">
        <v>134</v>
      </c>
      <c r="BM357" s="228" t="s">
        <v>435</v>
      </c>
    </row>
    <row r="358" s="2" customFormat="1">
      <c r="A358" s="38"/>
      <c r="B358" s="39"/>
      <c r="C358" s="40"/>
      <c r="D358" s="230" t="s">
        <v>136</v>
      </c>
      <c r="E358" s="40"/>
      <c r="F358" s="231" t="s">
        <v>436</v>
      </c>
      <c r="G358" s="40"/>
      <c r="H358" s="40"/>
      <c r="I358" s="232"/>
      <c r="J358" s="40"/>
      <c r="K358" s="40"/>
      <c r="L358" s="44"/>
      <c r="M358" s="233"/>
      <c r="N358" s="234"/>
      <c r="O358" s="91"/>
      <c r="P358" s="91"/>
      <c r="Q358" s="91"/>
      <c r="R358" s="91"/>
      <c r="S358" s="91"/>
      <c r="T358" s="92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7" t="s">
        <v>136</v>
      </c>
      <c r="AU358" s="17" t="s">
        <v>87</v>
      </c>
    </row>
    <row r="359" s="13" customFormat="1">
      <c r="A359" s="13"/>
      <c r="B359" s="235"/>
      <c r="C359" s="236"/>
      <c r="D359" s="230" t="s">
        <v>137</v>
      </c>
      <c r="E359" s="237" t="s">
        <v>1</v>
      </c>
      <c r="F359" s="238" t="s">
        <v>437</v>
      </c>
      <c r="G359" s="236"/>
      <c r="H359" s="237" t="s">
        <v>1</v>
      </c>
      <c r="I359" s="239"/>
      <c r="J359" s="236"/>
      <c r="K359" s="236"/>
      <c r="L359" s="240"/>
      <c r="M359" s="241"/>
      <c r="N359" s="242"/>
      <c r="O359" s="242"/>
      <c r="P359" s="242"/>
      <c r="Q359" s="242"/>
      <c r="R359" s="242"/>
      <c r="S359" s="242"/>
      <c r="T359" s="24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44" t="s">
        <v>137</v>
      </c>
      <c r="AU359" s="244" t="s">
        <v>87</v>
      </c>
      <c r="AV359" s="13" t="s">
        <v>85</v>
      </c>
      <c r="AW359" s="13" t="s">
        <v>34</v>
      </c>
      <c r="AX359" s="13" t="s">
        <v>77</v>
      </c>
      <c r="AY359" s="244" t="s">
        <v>128</v>
      </c>
    </row>
    <row r="360" s="14" customFormat="1">
      <c r="A360" s="14"/>
      <c r="B360" s="245"/>
      <c r="C360" s="246"/>
      <c r="D360" s="230" t="s">
        <v>137</v>
      </c>
      <c r="E360" s="247" t="s">
        <v>1</v>
      </c>
      <c r="F360" s="248" t="s">
        <v>438</v>
      </c>
      <c r="G360" s="246"/>
      <c r="H360" s="249">
        <v>0.14000000000000001</v>
      </c>
      <c r="I360" s="250"/>
      <c r="J360" s="246"/>
      <c r="K360" s="246"/>
      <c r="L360" s="251"/>
      <c r="M360" s="252"/>
      <c r="N360" s="253"/>
      <c r="O360" s="253"/>
      <c r="P360" s="253"/>
      <c r="Q360" s="253"/>
      <c r="R360" s="253"/>
      <c r="S360" s="253"/>
      <c r="T360" s="25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55" t="s">
        <v>137</v>
      </c>
      <c r="AU360" s="255" t="s">
        <v>87</v>
      </c>
      <c r="AV360" s="14" t="s">
        <v>87</v>
      </c>
      <c r="AW360" s="14" t="s">
        <v>34</v>
      </c>
      <c r="AX360" s="14" t="s">
        <v>77</v>
      </c>
      <c r="AY360" s="255" t="s">
        <v>128</v>
      </c>
    </row>
    <row r="361" s="13" customFormat="1">
      <c r="A361" s="13"/>
      <c r="B361" s="235"/>
      <c r="C361" s="236"/>
      <c r="D361" s="230" t="s">
        <v>137</v>
      </c>
      <c r="E361" s="237" t="s">
        <v>1</v>
      </c>
      <c r="F361" s="238" t="s">
        <v>439</v>
      </c>
      <c r="G361" s="236"/>
      <c r="H361" s="237" t="s">
        <v>1</v>
      </c>
      <c r="I361" s="239"/>
      <c r="J361" s="236"/>
      <c r="K361" s="236"/>
      <c r="L361" s="240"/>
      <c r="M361" s="241"/>
      <c r="N361" s="242"/>
      <c r="O361" s="242"/>
      <c r="P361" s="242"/>
      <c r="Q361" s="242"/>
      <c r="R361" s="242"/>
      <c r="S361" s="242"/>
      <c r="T361" s="24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44" t="s">
        <v>137</v>
      </c>
      <c r="AU361" s="244" t="s">
        <v>87</v>
      </c>
      <c r="AV361" s="13" t="s">
        <v>85</v>
      </c>
      <c r="AW361" s="13" t="s">
        <v>34</v>
      </c>
      <c r="AX361" s="13" t="s">
        <v>77</v>
      </c>
      <c r="AY361" s="244" t="s">
        <v>128</v>
      </c>
    </row>
    <row r="362" s="14" customFormat="1">
      <c r="A362" s="14"/>
      <c r="B362" s="245"/>
      <c r="C362" s="246"/>
      <c r="D362" s="230" t="s">
        <v>137</v>
      </c>
      <c r="E362" s="247" t="s">
        <v>1</v>
      </c>
      <c r="F362" s="248" t="s">
        <v>440</v>
      </c>
      <c r="G362" s="246"/>
      <c r="H362" s="249">
        <v>0.14000000000000001</v>
      </c>
      <c r="I362" s="250"/>
      <c r="J362" s="246"/>
      <c r="K362" s="246"/>
      <c r="L362" s="251"/>
      <c r="M362" s="252"/>
      <c r="N362" s="253"/>
      <c r="O362" s="253"/>
      <c r="P362" s="253"/>
      <c r="Q362" s="253"/>
      <c r="R362" s="253"/>
      <c r="S362" s="253"/>
      <c r="T362" s="25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55" t="s">
        <v>137</v>
      </c>
      <c r="AU362" s="255" t="s">
        <v>87</v>
      </c>
      <c r="AV362" s="14" t="s">
        <v>87</v>
      </c>
      <c r="AW362" s="14" t="s">
        <v>34</v>
      </c>
      <c r="AX362" s="14" t="s">
        <v>77</v>
      </c>
      <c r="AY362" s="255" t="s">
        <v>128</v>
      </c>
    </row>
    <row r="363" s="14" customFormat="1">
      <c r="A363" s="14"/>
      <c r="B363" s="245"/>
      <c r="C363" s="246"/>
      <c r="D363" s="230" t="s">
        <v>137</v>
      </c>
      <c r="E363" s="247" t="s">
        <v>1</v>
      </c>
      <c r="F363" s="248" t="s">
        <v>441</v>
      </c>
      <c r="G363" s="246"/>
      <c r="H363" s="249">
        <v>0.040000000000000001</v>
      </c>
      <c r="I363" s="250"/>
      <c r="J363" s="246"/>
      <c r="K363" s="246"/>
      <c r="L363" s="251"/>
      <c r="M363" s="252"/>
      <c r="N363" s="253"/>
      <c r="O363" s="253"/>
      <c r="P363" s="253"/>
      <c r="Q363" s="253"/>
      <c r="R363" s="253"/>
      <c r="S363" s="253"/>
      <c r="T363" s="25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55" t="s">
        <v>137</v>
      </c>
      <c r="AU363" s="255" t="s">
        <v>87</v>
      </c>
      <c r="AV363" s="14" t="s">
        <v>87</v>
      </c>
      <c r="AW363" s="14" t="s">
        <v>34</v>
      </c>
      <c r="AX363" s="14" t="s">
        <v>77</v>
      </c>
      <c r="AY363" s="255" t="s">
        <v>128</v>
      </c>
    </row>
    <row r="364" s="14" customFormat="1">
      <c r="A364" s="14"/>
      <c r="B364" s="245"/>
      <c r="C364" s="246"/>
      <c r="D364" s="230" t="s">
        <v>137</v>
      </c>
      <c r="E364" s="247" t="s">
        <v>1</v>
      </c>
      <c r="F364" s="248" t="s">
        <v>442</v>
      </c>
      <c r="G364" s="246"/>
      <c r="H364" s="249">
        <v>0.02</v>
      </c>
      <c r="I364" s="250"/>
      <c r="J364" s="246"/>
      <c r="K364" s="246"/>
      <c r="L364" s="251"/>
      <c r="M364" s="252"/>
      <c r="N364" s="253"/>
      <c r="O364" s="253"/>
      <c r="P364" s="253"/>
      <c r="Q364" s="253"/>
      <c r="R364" s="253"/>
      <c r="S364" s="253"/>
      <c r="T364" s="25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55" t="s">
        <v>137</v>
      </c>
      <c r="AU364" s="255" t="s">
        <v>87</v>
      </c>
      <c r="AV364" s="14" t="s">
        <v>87</v>
      </c>
      <c r="AW364" s="14" t="s">
        <v>34</v>
      </c>
      <c r="AX364" s="14" t="s">
        <v>77</v>
      </c>
      <c r="AY364" s="255" t="s">
        <v>128</v>
      </c>
    </row>
    <row r="365" s="13" customFormat="1">
      <c r="A365" s="13"/>
      <c r="B365" s="235"/>
      <c r="C365" s="236"/>
      <c r="D365" s="230" t="s">
        <v>137</v>
      </c>
      <c r="E365" s="237" t="s">
        <v>1</v>
      </c>
      <c r="F365" s="238" t="s">
        <v>405</v>
      </c>
      <c r="G365" s="236"/>
      <c r="H365" s="237" t="s">
        <v>1</v>
      </c>
      <c r="I365" s="239"/>
      <c r="J365" s="236"/>
      <c r="K365" s="236"/>
      <c r="L365" s="240"/>
      <c r="M365" s="241"/>
      <c r="N365" s="242"/>
      <c r="O365" s="242"/>
      <c r="P365" s="242"/>
      <c r="Q365" s="242"/>
      <c r="R365" s="242"/>
      <c r="S365" s="242"/>
      <c r="T365" s="24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44" t="s">
        <v>137</v>
      </c>
      <c r="AU365" s="244" t="s">
        <v>87</v>
      </c>
      <c r="AV365" s="13" t="s">
        <v>85</v>
      </c>
      <c r="AW365" s="13" t="s">
        <v>34</v>
      </c>
      <c r="AX365" s="13" t="s">
        <v>77</v>
      </c>
      <c r="AY365" s="244" t="s">
        <v>128</v>
      </c>
    </row>
    <row r="366" s="14" customFormat="1">
      <c r="A366" s="14"/>
      <c r="B366" s="245"/>
      <c r="C366" s="246"/>
      <c r="D366" s="230" t="s">
        <v>137</v>
      </c>
      <c r="E366" s="247" t="s">
        <v>1</v>
      </c>
      <c r="F366" s="248" t="s">
        <v>443</v>
      </c>
      <c r="G366" s="246"/>
      <c r="H366" s="249">
        <v>0.02</v>
      </c>
      <c r="I366" s="250"/>
      <c r="J366" s="246"/>
      <c r="K366" s="246"/>
      <c r="L366" s="251"/>
      <c r="M366" s="252"/>
      <c r="N366" s="253"/>
      <c r="O366" s="253"/>
      <c r="P366" s="253"/>
      <c r="Q366" s="253"/>
      <c r="R366" s="253"/>
      <c r="S366" s="253"/>
      <c r="T366" s="25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55" t="s">
        <v>137</v>
      </c>
      <c r="AU366" s="255" t="s">
        <v>87</v>
      </c>
      <c r="AV366" s="14" t="s">
        <v>87</v>
      </c>
      <c r="AW366" s="14" t="s">
        <v>34</v>
      </c>
      <c r="AX366" s="14" t="s">
        <v>77</v>
      </c>
      <c r="AY366" s="255" t="s">
        <v>128</v>
      </c>
    </row>
    <row r="367" s="13" customFormat="1">
      <c r="A367" s="13"/>
      <c r="B367" s="235"/>
      <c r="C367" s="236"/>
      <c r="D367" s="230" t="s">
        <v>137</v>
      </c>
      <c r="E367" s="237" t="s">
        <v>1</v>
      </c>
      <c r="F367" s="238" t="s">
        <v>381</v>
      </c>
      <c r="G367" s="236"/>
      <c r="H367" s="237" t="s">
        <v>1</v>
      </c>
      <c r="I367" s="239"/>
      <c r="J367" s="236"/>
      <c r="K367" s="236"/>
      <c r="L367" s="240"/>
      <c r="M367" s="241"/>
      <c r="N367" s="242"/>
      <c r="O367" s="242"/>
      <c r="P367" s="242"/>
      <c r="Q367" s="242"/>
      <c r="R367" s="242"/>
      <c r="S367" s="242"/>
      <c r="T367" s="24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44" t="s">
        <v>137</v>
      </c>
      <c r="AU367" s="244" t="s">
        <v>87</v>
      </c>
      <c r="AV367" s="13" t="s">
        <v>85</v>
      </c>
      <c r="AW367" s="13" t="s">
        <v>34</v>
      </c>
      <c r="AX367" s="13" t="s">
        <v>77</v>
      </c>
      <c r="AY367" s="244" t="s">
        <v>128</v>
      </c>
    </row>
    <row r="368" s="14" customFormat="1">
      <c r="A368" s="14"/>
      <c r="B368" s="245"/>
      <c r="C368" s="246"/>
      <c r="D368" s="230" t="s">
        <v>137</v>
      </c>
      <c r="E368" s="247" t="s">
        <v>1</v>
      </c>
      <c r="F368" s="248" t="s">
        <v>444</v>
      </c>
      <c r="G368" s="246"/>
      <c r="H368" s="249">
        <v>0.029999999999999999</v>
      </c>
      <c r="I368" s="250"/>
      <c r="J368" s="246"/>
      <c r="K368" s="246"/>
      <c r="L368" s="251"/>
      <c r="M368" s="252"/>
      <c r="N368" s="253"/>
      <c r="O368" s="253"/>
      <c r="P368" s="253"/>
      <c r="Q368" s="253"/>
      <c r="R368" s="253"/>
      <c r="S368" s="253"/>
      <c r="T368" s="25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55" t="s">
        <v>137</v>
      </c>
      <c r="AU368" s="255" t="s">
        <v>87</v>
      </c>
      <c r="AV368" s="14" t="s">
        <v>87</v>
      </c>
      <c r="AW368" s="14" t="s">
        <v>34</v>
      </c>
      <c r="AX368" s="14" t="s">
        <v>77</v>
      </c>
      <c r="AY368" s="255" t="s">
        <v>128</v>
      </c>
    </row>
    <row r="369" s="13" customFormat="1">
      <c r="A369" s="13"/>
      <c r="B369" s="235"/>
      <c r="C369" s="236"/>
      <c r="D369" s="230" t="s">
        <v>137</v>
      </c>
      <c r="E369" s="237" t="s">
        <v>1</v>
      </c>
      <c r="F369" s="238" t="s">
        <v>231</v>
      </c>
      <c r="G369" s="236"/>
      <c r="H369" s="237" t="s">
        <v>1</v>
      </c>
      <c r="I369" s="239"/>
      <c r="J369" s="236"/>
      <c r="K369" s="236"/>
      <c r="L369" s="240"/>
      <c r="M369" s="241"/>
      <c r="N369" s="242"/>
      <c r="O369" s="242"/>
      <c r="P369" s="242"/>
      <c r="Q369" s="242"/>
      <c r="R369" s="242"/>
      <c r="S369" s="242"/>
      <c r="T369" s="24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44" t="s">
        <v>137</v>
      </c>
      <c r="AU369" s="244" t="s">
        <v>87</v>
      </c>
      <c r="AV369" s="13" t="s">
        <v>85</v>
      </c>
      <c r="AW369" s="13" t="s">
        <v>34</v>
      </c>
      <c r="AX369" s="13" t="s">
        <v>77</v>
      </c>
      <c r="AY369" s="244" t="s">
        <v>128</v>
      </c>
    </row>
    <row r="370" s="14" customFormat="1">
      <c r="A370" s="14"/>
      <c r="B370" s="245"/>
      <c r="C370" s="246"/>
      <c r="D370" s="230" t="s">
        <v>137</v>
      </c>
      <c r="E370" s="247" t="s">
        <v>1</v>
      </c>
      <c r="F370" s="248" t="s">
        <v>445</v>
      </c>
      <c r="G370" s="246"/>
      <c r="H370" s="249">
        <v>0.11</v>
      </c>
      <c r="I370" s="250"/>
      <c r="J370" s="246"/>
      <c r="K370" s="246"/>
      <c r="L370" s="251"/>
      <c r="M370" s="252"/>
      <c r="N370" s="253"/>
      <c r="O370" s="253"/>
      <c r="P370" s="253"/>
      <c r="Q370" s="253"/>
      <c r="R370" s="253"/>
      <c r="S370" s="253"/>
      <c r="T370" s="25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55" t="s">
        <v>137</v>
      </c>
      <c r="AU370" s="255" t="s">
        <v>87</v>
      </c>
      <c r="AV370" s="14" t="s">
        <v>87</v>
      </c>
      <c r="AW370" s="14" t="s">
        <v>34</v>
      </c>
      <c r="AX370" s="14" t="s">
        <v>77</v>
      </c>
      <c r="AY370" s="255" t="s">
        <v>128</v>
      </c>
    </row>
    <row r="371" s="14" customFormat="1">
      <c r="A371" s="14"/>
      <c r="B371" s="245"/>
      <c r="C371" s="246"/>
      <c r="D371" s="230" t="s">
        <v>137</v>
      </c>
      <c r="E371" s="247" t="s">
        <v>1</v>
      </c>
      <c r="F371" s="248" t="s">
        <v>446</v>
      </c>
      <c r="G371" s="246"/>
      <c r="H371" s="249">
        <v>0.14000000000000001</v>
      </c>
      <c r="I371" s="250"/>
      <c r="J371" s="246"/>
      <c r="K371" s="246"/>
      <c r="L371" s="251"/>
      <c r="M371" s="252"/>
      <c r="N371" s="253"/>
      <c r="O371" s="253"/>
      <c r="P371" s="253"/>
      <c r="Q371" s="253"/>
      <c r="R371" s="253"/>
      <c r="S371" s="253"/>
      <c r="T371" s="25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55" t="s">
        <v>137</v>
      </c>
      <c r="AU371" s="255" t="s">
        <v>87</v>
      </c>
      <c r="AV371" s="14" t="s">
        <v>87</v>
      </c>
      <c r="AW371" s="14" t="s">
        <v>34</v>
      </c>
      <c r="AX371" s="14" t="s">
        <v>77</v>
      </c>
      <c r="AY371" s="255" t="s">
        <v>128</v>
      </c>
    </row>
    <row r="372" s="13" customFormat="1">
      <c r="A372" s="13"/>
      <c r="B372" s="235"/>
      <c r="C372" s="236"/>
      <c r="D372" s="230" t="s">
        <v>137</v>
      </c>
      <c r="E372" s="237" t="s">
        <v>1</v>
      </c>
      <c r="F372" s="238" t="s">
        <v>385</v>
      </c>
      <c r="G372" s="236"/>
      <c r="H372" s="237" t="s">
        <v>1</v>
      </c>
      <c r="I372" s="239"/>
      <c r="J372" s="236"/>
      <c r="K372" s="236"/>
      <c r="L372" s="240"/>
      <c r="M372" s="241"/>
      <c r="N372" s="242"/>
      <c r="O372" s="242"/>
      <c r="P372" s="242"/>
      <c r="Q372" s="242"/>
      <c r="R372" s="242"/>
      <c r="S372" s="242"/>
      <c r="T372" s="24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44" t="s">
        <v>137</v>
      </c>
      <c r="AU372" s="244" t="s">
        <v>87</v>
      </c>
      <c r="AV372" s="13" t="s">
        <v>85</v>
      </c>
      <c r="AW372" s="13" t="s">
        <v>34</v>
      </c>
      <c r="AX372" s="13" t="s">
        <v>77</v>
      </c>
      <c r="AY372" s="244" t="s">
        <v>128</v>
      </c>
    </row>
    <row r="373" s="14" customFormat="1">
      <c r="A373" s="14"/>
      <c r="B373" s="245"/>
      <c r="C373" s="246"/>
      <c r="D373" s="230" t="s">
        <v>137</v>
      </c>
      <c r="E373" s="247" t="s">
        <v>1</v>
      </c>
      <c r="F373" s="248" t="s">
        <v>447</v>
      </c>
      <c r="G373" s="246"/>
      <c r="H373" s="249">
        <v>0.11</v>
      </c>
      <c r="I373" s="250"/>
      <c r="J373" s="246"/>
      <c r="K373" s="246"/>
      <c r="L373" s="251"/>
      <c r="M373" s="252"/>
      <c r="N373" s="253"/>
      <c r="O373" s="253"/>
      <c r="P373" s="253"/>
      <c r="Q373" s="253"/>
      <c r="R373" s="253"/>
      <c r="S373" s="253"/>
      <c r="T373" s="25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55" t="s">
        <v>137</v>
      </c>
      <c r="AU373" s="255" t="s">
        <v>87</v>
      </c>
      <c r="AV373" s="14" t="s">
        <v>87</v>
      </c>
      <c r="AW373" s="14" t="s">
        <v>34</v>
      </c>
      <c r="AX373" s="14" t="s">
        <v>77</v>
      </c>
      <c r="AY373" s="255" t="s">
        <v>128</v>
      </c>
    </row>
    <row r="374" s="13" customFormat="1">
      <c r="A374" s="13"/>
      <c r="B374" s="235"/>
      <c r="C374" s="236"/>
      <c r="D374" s="230" t="s">
        <v>137</v>
      </c>
      <c r="E374" s="237" t="s">
        <v>1</v>
      </c>
      <c r="F374" s="238" t="s">
        <v>448</v>
      </c>
      <c r="G374" s="236"/>
      <c r="H374" s="237" t="s">
        <v>1</v>
      </c>
      <c r="I374" s="239"/>
      <c r="J374" s="236"/>
      <c r="K374" s="236"/>
      <c r="L374" s="240"/>
      <c r="M374" s="241"/>
      <c r="N374" s="242"/>
      <c r="O374" s="242"/>
      <c r="P374" s="242"/>
      <c r="Q374" s="242"/>
      <c r="R374" s="242"/>
      <c r="S374" s="242"/>
      <c r="T374" s="24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44" t="s">
        <v>137</v>
      </c>
      <c r="AU374" s="244" t="s">
        <v>87</v>
      </c>
      <c r="AV374" s="13" t="s">
        <v>85</v>
      </c>
      <c r="AW374" s="13" t="s">
        <v>34</v>
      </c>
      <c r="AX374" s="13" t="s">
        <v>77</v>
      </c>
      <c r="AY374" s="244" t="s">
        <v>128</v>
      </c>
    </row>
    <row r="375" s="14" customFormat="1">
      <c r="A375" s="14"/>
      <c r="B375" s="245"/>
      <c r="C375" s="246"/>
      <c r="D375" s="230" t="s">
        <v>137</v>
      </c>
      <c r="E375" s="247" t="s">
        <v>1</v>
      </c>
      <c r="F375" s="248" t="s">
        <v>449</v>
      </c>
      <c r="G375" s="246"/>
      <c r="H375" s="249">
        <v>3.3300000000000001</v>
      </c>
      <c r="I375" s="250"/>
      <c r="J375" s="246"/>
      <c r="K375" s="246"/>
      <c r="L375" s="251"/>
      <c r="M375" s="252"/>
      <c r="N375" s="253"/>
      <c r="O375" s="253"/>
      <c r="P375" s="253"/>
      <c r="Q375" s="253"/>
      <c r="R375" s="253"/>
      <c r="S375" s="253"/>
      <c r="T375" s="25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55" t="s">
        <v>137</v>
      </c>
      <c r="AU375" s="255" t="s">
        <v>87</v>
      </c>
      <c r="AV375" s="14" t="s">
        <v>87</v>
      </c>
      <c r="AW375" s="14" t="s">
        <v>34</v>
      </c>
      <c r="AX375" s="14" t="s">
        <v>77</v>
      </c>
      <c r="AY375" s="255" t="s">
        <v>128</v>
      </c>
    </row>
    <row r="376" s="13" customFormat="1">
      <c r="A376" s="13"/>
      <c r="B376" s="235"/>
      <c r="C376" s="236"/>
      <c r="D376" s="230" t="s">
        <v>137</v>
      </c>
      <c r="E376" s="237" t="s">
        <v>1</v>
      </c>
      <c r="F376" s="238" t="s">
        <v>450</v>
      </c>
      <c r="G376" s="236"/>
      <c r="H376" s="237" t="s">
        <v>1</v>
      </c>
      <c r="I376" s="239"/>
      <c r="J376" s="236"/>
      <c r="K376" s="236"/>
      <c r="L376" s="240"/>
      <c r="M376" s="241"/>
      <c r="N376" s="242"/>
      <c r="O376" s="242"/>
      <c r="P376" s="242"/>
      <c r="Q376" s="242"/>
      <c r="R376" s="242"/>
      <c r="S376" s="242"/>
      <c r="T376" s="24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44" t="s">
        <v>137</v>
      </c>
      <c r="AU376" s="244" t="s">
        <v>87</v>
      </c>
      <c r="AV376" s="13" t="s">
        <v>85</v>
      </c>
      <c r="AW376" s="13" t="s">
        <v>34</v>
      </c>
      <c r="AX376" s="13" t="s">
        <v>77</v>
      </c>
      <c r="AY376" s="244" t="s">
        <v>128</v>
      </c>
    </row>
    <row r="377" s="14" customFormat="1">
      <c r="A377" s="14"/>
      <c r="B377" s="245"/>
      <c r="C377" s="246"/>
      <c r="D377" s="230" t="s">
        <v>137</v>
      </c>
      <c r="E377" s="247" t="s">
        <v>1</v>
      </c>
      <c r="F377" s="248" t="s">
        <v>451</v>
      </c>
      <c r="G377" s="246"/>
      <c r="H377" s="249">
        <v>1.28</v>
      </c>
      <c r="I377" s="250"/>
      <c r="J377" s="246"/>
      <c r="K377" s="246"/>
      <c r="L377" s="251"/>
      <c r="M377" s="252"/>
      <c r="N377" s="253"/>
      <c r="O377" s="253"/>
      <c r="P377" s="253"/>
      <c r="Q377" s="253"/>
      <c r="R377" s="253"/>
      <c r="S377" s="253"/>
      <c r="T377" s="25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55" t="s">
        <v>137</v>
      </c>
      <c r="AU377" s="255" t="s">
        <v>87</v>
      </c>
      <c r="AV377" s="14" t="s">
        <v>87</v>
      </c>
      <c r="AW377" s="14" t="s">
        <v>34</v>
      </c>
      <c r="AX377" s="14" t="s">
        <v>77</v>
      </c>
      <c r="AY377" s="255" t="s">
        <v>128</v>
      </c>
    </row>
    <row r="378" s="15" customFormat="1">
      <c r="A378" s="15"/>
      <c r="B378" s="256"/>
      <c r="C378" s="257"/>
      <c r="D378" s="230" t="s">
        <v>137</v>
      </c>
      <c r="E378" s="258" t="s">
        <v>1</v>
      </c>
      <c r="F378" s="259" t="s">
        <v>173</v>
      </c>
      <c r="G378" s="257"/>
      <c r="H378" s="260">
        <v>5.3600000000000003</v>
      </c>
      <c r="I378" s="261"/>
      <c r="J378" s="257"/>
      <c r="K378" s="257"/>
      <c r="L378" s="262"/>
      <c r="M378" s="263"/>
      <c r="N378" s="264"/>
      <c r="O378" s="264"/>
      <c r="P378" s="264"/>
      <c r="Q378" s="264"/>
      <c r="R378" s="264"/>
      <c r="S378" s="264"/>
      <c r="T378" s="26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T378" s="266" t="s">
        <v>137</v>
      </c>
      <c r="AU378" s="266" t="s">
        <v>87</v>
      </c>
      <c r="AV378" s="15" t="s">
        <v>134</v>
      </c>
      <c r="AW378" s="15" t="s">
        <v>34</v>
      </c>
      <c r="AX378" s="15" t="s">
        <v>85</v>
      </c>
      <c r="AY378" s="266" t="s">
        <v>128</v>
      </c>
    </row>
    <row r="379" s="2" customFormat="1" ht="16.5" customHeight="1">
      <c r="A379" s="38"/>
      <c r="B379" s="39"/>
      <c r="C379" s="218" t="s">
        <v>452</v>
      </c>
      <c r="D379" s="218" t="s">
        <v>130</v>
      </c>
      <c r="E379" s="219" t="s">
        <v>453</v>
      </c>
      <c r="F379" s="220" t="s">
        <v>454</v>
      </c>
      <c r="G379" s="221" t="s">
        <v>328</v>
      </c>
      <c r="H379" s="222">
        <v>8.6600000000000001</v>
      </c>
      <c r="I379" s="223"/>
      <c r="J379" s="222">
        <f>ROUND(I379*H379,2)</f>
        <v>0</v>
      </c>
      <c r="K379" s="220" t="s">
        <v>158</v>
      </c>
      <c r="L379" s="44"/>
      <c r="M379" s="224" t="s">
        <v>1</v>
      </c>
      <c r="N379" s="225" t="s">
        <v>42</v>
      </c>
      <c r="O379" s="91"/>
      <c r="P379" s="226">
        <f>O379*H379</f>
        <v>0</v>
      </c>
      <c r="Q379" s="226">
        <v>1.03955</v>
      </c>
      <c r="R379" s="226">
        <f>Q379*H379</f>
        <v>9.0025030000000008</v>
      </c>
      <c r="S379" s="226">
        <v>0</v>
      </c>
      <c r="T379" s="227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228" t="s">
        <v>134</v>
      </c>
      <c r="AT379" s="228" t="s">
        <v>130</v>
      </c>
      <c r="AU379" s="228" t="s">
        <v>87</v>
      </c>
      <c r="AY379" s="17" t="s">
        <v>128</v>
      </c>
      <c r="BE379" s="229">
        <f>IF(N379="základní",J379,0)</f>
        <v>0</v>
      </c>
      <c r="BF379" s="229">
        <f>IF(N379="snížená",J379,0)</f>
        <v>0</v>
      </c>
      <c r="BG379" s="229">
        <f>IF(N379="zákl. přenesená",J379,0)</f>
        <v>0</v>
      </c>
      <c r="BH379" s="229">
        <f>IF(N379="sníž. přenesená",J379,0)</f>
        <v>0</v>
      </c>
      <c r="BI379" s="229">
        <f>IF(N379="nulová",J379,0)</f>
        <v>0</v>
      </c>
      <c r="BJ379" s="17" t="s">
        <v>85</v>
      </c>
      <c r="BK379" s="229">
        <f>ROUND(I379*H379,2)</f>
        <v>0</v>
      </c>
      <c r="BL379" s="17" t="s">
        <v>134</v>
      </c>
      <c r="BM379" s="228" t="s">
        <v>455</v>
      </c>
    </row>
    <row r="380" s="2" customFormat="1">
      <c r="A380" s="38"/>
      <c r="B380" s="39"/>
      <c r="C380" s="40"/>
      <c r="D380" s="230" t="s">
        <v>136</v>
      </c>
      <c r="E380" s="40"/>
      <c r="F380" s="231" t="s">
        <v>456</v>
      </c>
      <c r="G380" s="40"/>
      <c r="H380" s="40"/>
      <c r="I380" s="232"/>
      <c r="J380" s="40"/>
      <c r="K380" s="40"/>
      <c r="L380" s="44"/>
      <c r="M380" s="233"/>
      <c r="N380" s="234"/>
      <c r="O380" s="91"/>
      <c r="P380" s="91"/>
      <c r="Q380" s="91"/>
      <c r="R380" s="91"/>
      <c r="S380" s="91"/>
      <c r="T380" s="92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7" t="s">
        <v>136</v>
      </c>
      <c r="AU380" s="17" t="s">
        <v>87</v>
      </c>
    </row>
    <row r="381" s="13" customFormat="1">
      <c r="A381" s="13"/>
      <c r="B381" s="235"/>
      <c r="C381" s="236"/>
      <c r="D381" s="230" t="s">
        <v>137</v>
      </c>
      <c r="E381" s="237" t="s">
        <v>1</v>
      </c>
      <c r="F381" s="238" t="s">
        <v>374</v>
      </c>
      <c r="G381" s="236"/>
      <c r="H381" s="237" t="s">
        <v>1</v>
      </c>
      <c r="I381" s="239"/>
      <c r="J381" s="236"/>
      <c r="K381" s="236"/>
      <c r="L381" s="240"/>
      <c r="M381" s="241"/>
      <c r="N381" s="242"/>
      <c r="O381" s="242"/>
      <c r="P381" s="242"/>
      <c r="Q381" s="242"/>
      <c r="R381" s="242"/>
      <c r="S381" s="242"/>
      <c r="T381" s="24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44" t="s">
        <v>137</v>
      </c>
      <c r="AU381" s="244" t="s">
        <v>87</v>
      </c>
      <c r="AV381" s="13" t="s">
        <v>85</v>
      </c>
      <c r="AW381" s="13" t="s">
        <v>34</v>
      </c>
      <c r="AX381" s="13" t="s">
        <v>77</v>
      </c>
      <c r="AY381" s="244" t="s">
        <v>128</v>
      </c>
    </row>
    <row r="382" s="14" customFormat="1">
      <c r="A382" s="14"/>
      <c r="B382" s="245"/>
      <c r="C382" s="246"/>
      <c r="D382" s="230" t="s">
        <v>137</v>
      </c>
      <c r="E382" s="247" t="s">
        <v>1</v>
      </c>
      <c r="F382" s="248" t="s">
        <v>457</v>
      </c>
      <c r="G382" s="246"/>
      <c r="H382" s="249">
        <v>1.1100000000000001</v>
      </c>
      <c r="I382" s="250"/>
      <c r="J382" s="246"/>
      <c r="K382" s="246"/>
      <c r="L382" s="251"/>
      <c r="M382" s="252"/>
      <c r="N382" s="253"/>
      <c r="O382" s="253"/>
      <c r="P382" s="253"/>
      <c r="Q382" s="253"/>
      <c r="R382" s="253"/>
      <c r="S382" s="253"/>
      <c r="T382" s="25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55" t="s">
        <v>137</v>
      </c>
      <c r="AU382" s="255" t="s">
        <v>87</v>
      </c>
      <c r="AV382" s="14" t="s">
        <v>87</v>
      </c>
      <c r="AW382" s="14" t="s">
        <v>34</v>
      </c>
      <c r="AX382" s="14" t="s">
        <v>77</v>
      </c>
      <c r="AY382" s="255" t="s">
        <v>128</v>
      </c>
    </row>
    <row r="383" s="13" customFormat="1">
      <c r="A383" s="13"/>
      <c r="B383" s="235"/>
      <c r="C383" s="236"/>
      <c r="D383" s="230" t="s">
        <v>137</v>
      </c>
      <c r="E383" s="237" t="s">
        <v>1</v>
      </c>
      <c r="F383" s="238" t="s">
        <v>385</v>
      </c>
      <c r="G383" s="236"/>
      <c r="H383" s="237" t="s">
        <v>1</v>
      </c>
      <c r="I383" s="239"/>
      <c r="J383" s="236"/>
      <c r="K383" s="236"/>
      <c r="L383" s="240"/>
      <c r="M383" s="241"/>
      <c r="N383" s="242"/>
      <c r="O383" s="242"/>
      <c r="P383" s="242"/>
      <c r="Q383" s="242"/>
      <c r="R383" s="242"/>
      <c r="S383" s="242"/>
      <c r="T383" s="24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44" t="s">
        <v>137</v>
      </c>
      <c r="AU383" s="244" t="s">
        <v>87</v>
      </c>
      <c r="AV383" s="13" t="s">
        <v>85</v>
      </c>
      <c r="AW383" s="13" t="s">
        <v>34</v>
      </c>
      <c r="AX383" s="13" t="s">
        <v>77</v>
      </c>
      <c r="AY383" s="244" t="s">
        <v>128</v>
      </c>
    </row>
    <row r="384" s="14" customFormat="1">
      <c r="A384" s="14"/>
      <c r="B384" s="245"/>
      <c r="C384" s="246"/>
      <c r="D384" s="230" t="s">
        <v>137</v>
      </c>
      <c r="E384" s="247" t="s">
        <v>1</v>
      </c>
      <c r="F384" s="248" t="s">
        <v>458</v>
      </c>
      <c r="G384" s="246"/>
      <c r="H384" s="249">
        <v>2.7999999999999998</v>
      </c>
      <c r="I384" s="250"/>
      <c r="J384" s="246"/>
      <c r="K384" s="246"/>
      <c r="L384" s="251"/>
      <c r="M384" s="252"/>
      <c r="N384" s="253"/>
      <c r="O384" s="253"/>
      <c r="P384" s="253"/>
      <c r="Q384" s="253"/>
      <c r="R384" s="253"/>
      <c r="S384" s="253"/>
      <c r="T384" s="25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55" t="s">
        <v>137</v>
      </c>
      <c r="AU384" s="255" t="s">
        <v>87</v>
      </c>
      <c r="AV384" s="14" t="s">
        <v>87</v>
      </c>
      <c r="AW384" s="14" t="s">
        <v>34</v>
      </c>
      <c r="AX384" s="14" t="s">
        <v>77</v>
      </c>
      <c r="AY384" s="255" t="s">
        <v>128</v>
      </c>
    </row>
    <row r="385" s="14" customFormat="1">
      <c r="A385" s="14"/>
      <c r="B385" s="245"/>
      <c r="C385" s="246"/>
      <c r="D385" s="230" t="s">
        <v>137</v>
      </c>
      <c r="E385" s="247" t="s">
        <v>1</v>
      </c>
      <c r="F385" s="248" t="s">
        <v>459</v>
      </c>
      <c r="G385" s="246"/>
      <c r="H385" s="249">
        <v>0.29999999999999999</v>
      </c>
      <c r="I385" s="250"/>
      <c r="J385" s="246"/>
      <c r="K385" s="246"/>
      <c r="L385" s="251"/>
      <c r="M385" s="252"/>
      <c r="N385" s="253"/>
      <c r="O385" s="253"/>
      <c r="P385" s="253"/>
      <c r="Q385" s="253"/>
      <c r="R385" s="253"/>
      <c r="S385" s="253"/>
      <c r="T385" s="25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55" t="s">
        <v>137</v>
      </c>
      <c r="AU385" s="255" t="s">
        <v>87</v>
      </c>
      <c r="AV385" s="14" t="s">
        <v>87</v>
      </c>
      <c r="AW385" s="14" t="s">
        <v>34</v>
      </c>
      <c r="AX385" s="14" t="s">
        <v>77</v>
      </c>
      <c r="AY385" s="255" t="s">
        <v>128</v>
      </c>
    </row>
    <row r="386" s="13" customFormat="1">
      <c r="A386" s="13"/>
      <c r="B386" s="235"/>
      <c r="C386" s="236"/>
      <c r="D386" s="230" t="s">
        <v>137</v>
      </c>
      <c r="E386" s="237" t="s">
        <v>1</v>
      </c>
      <c r="F386" s="238" t="s">
        <v>377</v>
      </c>
      <c r="G386" s="236"/>
      <c r="H386" s="237" t="s">
        <v>1</v>
      </c>
      <c r="I386" s="239"/>
      <c r="J386" s="236"/>
      <c r="K386" s="236"/>
      <c r="L386" s="240"/>
      <c r="M386" s="241"/>
      <c r="N386" s="242"/>
      <c r="O386" s="242"/>
      <c r="P386" s="242"/>
      <c r="Q386" s="242"/>
      <c r="R386" s="242"/>
      <c r="S386" s="242"/>
      <c r="T386" s="24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44" t="s">
        <v>137</v>
      </c>
      <c r="AU386" s="244" t="s">
        <v>87</v>
      </c>
      <c r="AV386" s="13" t="s">
        <v>85</v>
      </c>
      <c r="AW386" s="13" t="s">
        <v>34</v>
      </c>
      <c r="AX386" s="13" t="s">
        <v>77</v>
      </c>
      <c r="AY386" s="244" t="s">
        <v>128</v>
      </c>
    </row>
    <row r="387" s="14" customFormat="1">
      <c r="A387" s="14"/>
      <c r="B387" s="245"/>
      <c r="C387" s="246"/>
      <c r="D387" s="230" t="s">
        <v>137</v>
      </c>
      <c r="E387" s="247" t="s">
        <v>1</v>
      </c>
      <c r="F387" s="248" t="s">
        <v>460</v>
      </c>
      <c r="G387" s="246"/>
      <c r="H387" s="249">
        <v>0.17000000000000001</v>
      </c>
      <c r="I387" s="250"/>
      <c r="J387" s="246"/>
      <c r="K387" s="246"/>
      <c r="L387" s="251"/>
      <c r="M387" s="252"/>
      <c r="N387" s="253"/>
      <c r="O387" s="253"/>
      <c r="P387" s="253"/>
      <c r="Q387" s="253"/>
      <c r="R387" s="253"/>
      <c r="S387" s="253"/>
      <c r="T387" s="25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55" t="s">
        <v>137</v>
      </c>
      <c r="AU387" s="255" t="s">
        <v>87</v>
      </c>
      <c r="AV387" s="14" t="s">
        <v>87</v>
      </c>
      <c r="AW387" s="14" t="s">
        <v>34</v>
      </c>
      <c r="AX387" s="14" t="s">
        <v>77</v>
      </c>
      <c r="AY387" s="255" t="s">
        <v>128</v>
      </c>
    </row>
    <row r="388" s="13" customFormat="1">
      <c r="A388" s="13"/>
      <c r="B388" s="235"/>
      <c r="C388" s="236"/>
      <c r="D388" s="230" t="s">
        <v>137</v>
      </c>
      <c r="E388" s="237" t="s">
        <v>1</v>
      </c>
      <c r="F388" s="238" t="s">
        <v>405</v>
      </c>
      <c r="G388" s="236"/>
      <c r="H388" s="237" t="s">
        <v>1</v>
      </c>
      <c r="I388" s="239"/>
      <c r="J388" s="236"/>
      <c r="K388" s="236"/>
      <c r="L388" s="240"/>
      <c r="M388" s="241"/>
      <c r="N388" s="242"/>
      <c r="O388" s="242"/>
      <c r="P388" s="242"/>
      <c r="Q388" s="242"/>
      <c r="R388" s="242"/>
      <c r="S388" s="242"/>
      <c r="T388" s="24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44" t="s">
        <v>137</v>
      </c>
      <c r="AU388" s="244" t="s">
        <v>87</v>
      </c>
      <c r="AV388" s="13" t="s">
        <v>85</v>
      </c>
      <c r="AW388" s="13" t="s">
        <v>34</v>
      </c>
      <c r="AX388" s="13" t="s">
        <v>77</v>
      </c>
      <c r="AY388" s="244" t="s">
        <v>128</v>
      </c>
    </row>
    <row r="389" s="14" customFormat="1">
      <c r="A389" s="14"/>
      <c r="B389" s="245"/>
      <c r="C389" s="246"/>
      <c r="D389" s="230" t="s">
        <v>137</v>
      </c>
      <c r="E389" s="247" t="s">
        <v>1</v>
      </c>
      <c r="F389" s="248" t="s">
        <v>461</v>
      </c>
      <c r="G389" s="246"/>
      <c r="H389" s="249">
        <v>0.040000000000000001</v>
      </c>
      <c r="I389" s="250"/>
      <c r="J389" s="246"/>
      <c r="K389" s="246"/>
      <c r="L389" s="251"/>
      <c r="M389" s="252"/>
      <c r="N389" s="253"/>
      <c r="O389" s="253"/>
      <c r="P389" s="253"/>
      <c r="Q389" s="253"/>
      <c r="R389" s="253"/>
      <c r="S389" s="253"/>
      <c r="T389" s="25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55" t="s">
        <v>137</v>
      </c>
      <c r="AU389" s="255" t="s">
        <v>87</v>
      </c>
      <c r="AV389" s="14" t="s">
        <v>87</v>
      </c>
      <c r="AW389" s="14" t="s">
        <v>34</v>
      </c>
      <c r="AX389" s="14" t="s">
        <v>77</v>
      </c>
      <c r="AY389" s="255" t="s">
        <v>128</v>
      </c>
    </row>
    <row r="390" s="13" customFormat="1">
      <c r="A390" s="13"/>
      <c r="B390" s="235"/>
      <c r="C390" s="236"/>
      <c r="D390" s="230" t="s">
        <v>137</v>
      </c>
      <c r="E390" s="237" t="s">
        <v>1</v>
      </c>
      <c r="F390" s="238" t="s">
        <v>381</v>
      </c>
      <c r="G390" s="236"/>
      <c r="H390" s="237" t="s">
        <v>1</v>
      </c>
      <c r="I390" s="239"/>
      <c r="J390" s="236"/>
      <c r="K390" s="236"/>
      <c r="L390" s="240"/>
      <c r="M390" s="241"/>
      <c r="N390" s="242"/>
      <c r="O390" s="242"/>
      <c r="P390" s="242"/>
      <c r="Q390" s="242"/>
      <c r="R390" s="242"/>
      <c r="S390" s="242"/>
      <c r="T390" s="24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44" t="s">
        <v>137</v>
      </c>
      <c r="AU390" s="244" t="s">
        <v>87</v>
      </c>
      <c r="AV390" s="13" t="s">
        <v>85</v>
      </c>
      <c r="AW390" s="13" t="s">
        <v>34</v>
      </c>
      <c r="AX390" s="13" t="s">
        <v>77</v>
      </c>
      <c r="AY390" s="244" t="s">
        <v>128</v>
      </c>
    </row>
    <row r="391" s="14" customFormat="1">
      <c r="A391" s="14"/>
      <c r="B391" s="245"/>
      <c r="C391" s="246"/>
      <c r="D391" s="230" t="s">
        <v>137</v>
      </c>
      <c r="E391" s="247" t="s">
        <v>1</v>
      </c>
      <c r="F391" s="248" t="s">
        <v>462</v>
      </c>
      <c r="G391" s="246"/>
      <c r="H391" s="249">
        <v>0.22</v>
      </c>
      <c r="I391" s="250"/>
      <c r="J391" s="246"/>
      <c r="K391" s="246"/>
      <c r="L391" s="251"/>
      <c r="M391" s="252"/>
      <c r="N391" s="253"/>
      <c r="O391" s="253"/>
      <c r="P391" s="253"/>
      <c r="Q391" s="253"/>
      <c r="R391" s="253"/>
      <c r="S391" s="253"/>
      <c r="T391" s="25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55" t="s">
        <v>137</v>
      </c>
      <c r="AU391" s="255" t="s">
        <v>87</v>
      </c>
      <c r="AV391" s="14" t="s">
        <v>87</v>
      </c>
      <c r="AW391" s="14" t="s">
        <v>34</v>
      </c>
      <c r="AX391" s="14" t="s">
        <v>77</v>
      </c>
      <c r="AY391" s="255" t="s">
        <v>128</v>
      </c>
    </row>
    <row r="392" s="13" customFormat="1">
      <c r="A392" s="13"/>
      <c r="B392" s="235"/>
      <c r="C392" s="236"/>
      <c r="D392" s="230" t="s">
        <v>137</v>
      </c>
      <c r="E392" s="237" t="s">
        <v>1</v>
      </c>
      <c r="F392" s="238" t="s">
        <v>387</v>
      </c>
      <c r="G392" s="236"/>
      <c r="H392" s="237" t="s">
        <v>1</v>
      </c>
      <c r="I392" s="239"/>
      <c r="J392" s="236"/>
      <c r="K392" s="236"/>
      <c r="L392" s="240"/>
      <c r="M392" s="241"/>
      <c r="N392" s="242"/>
      <c r="O392" s="242"/>
      <c r="P392" s="242"/>
      <c r="Q392" s="242"/>
      <c r="R392" s="242"/>
      <c r="S392" s="242"/>
      <c r="T392" s="24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44" t="s">
        <v>137</v>
      </c>
      <c r="AU392" s="244" t="s">
        <v>87</v>
      </c>
      <c r="AV392" s="13" t="s">
        <v>85</v>
      </c>
      <c r="AW392" s="13" t="s">
        <v>34</v>
      </c>
      <c r="AX392" s="13" t="s">
        <v>77</v>
      </c>
      <c r="AY392" s="244" t="s">
        <v>128</v>
      </c>
    </row>
    <row r="393" s="14" customFormat="1">
      <c r="A393" s="14"/>
      <c r="B393" s="245"/>
      <c r="C393" s="246"/>
      <c r="D393" s="230" t="s">
        <v>137</v>
      </c>
      <c r="E393" s="247" t="s">
        <v>1</v>
      </c>
      <c r="F393" s="248" t="s">
        <v>463</v>
      </c>
      <c r="G393" s="246"/>
      <c r="H393" s="249">
        <v>0.44</v>
      </c>
      <c r="I393" s="250"/>
      <c r="J393" s="246"/>
      <c r="K393" s="246"/>
      <c r="L393" s="251"/>
      <c r="M393" s="252"/>
      <c r="N393" s="253"/>
      <c r="O393" s="253"/>
      <c r="P393" s="253"/>
      <c r="Q393" s="253"/>
      <c r="R393" s="253"/>
      <c r="S393" s="253"/>
      <c r="T393" s="25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55" t="s">
        <v>137</v>
      </c>
      <c r="AU393" s="255" t="s">
        <v>87</v>
      </c>
      <c r="AV393" s="14" t="s">
        <v>87</v>
      </c>
      <c r="AW393" s="14" t="s">
        <v>34</v>
      </c>
      <c r="AX393" s="14" t="s">
        <v>77</v>
      </c>
      <c r="AY393" s="255" t="s">
        <v>128</v>
      </c>
    </row>
    <row r="394" s="13" customFormat="1">
      <c r="A394" s="13"/>
      <c r="B394" s="235"/>
      <c r="C394" s="236"/>
      <c r="D394" s="230" t="s">
        <v>137</v>
      </c>
      <c r="E394" s="237" t="s">
        <v>1</v>
      </c>
      <c r="F394" s="238" t="s">
        <v>464</v>
      </c>
      <c r="G394" s="236"/>
      <c r="H394" s="237" t="s">
        <v>1</v>
      </c>
      <c r="I394" s="239"/>
      <c r="J394" s="236"/>
      <c r="K394" s="236"/>
      <c r="L394" s="240"/>
      <c r="M394" s="241"/>
      <c r="N394" s="242"/>
      <c r="O394" s="242"/>
      <c r="P394" s="242"/>
      <c r="Q394" s="242"/>
      <c r="R394" s="242"/>
      <c r="S394" s="242"/>
      <c r="T394" s="24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44" t="s">
        <v>137</v>
      </c>
      <c r="AU394" s="244" t="s">
        <v>87</v>
      </c>
      <c r="AV394" s="13" t="s">
        <v>85</v>
      </c>
      <c r="AW394" s="13" t="s">
        <v>34</v>
      </c>
      <c r="AX394" s="13" t="s">
        <v>77</v>
      </c>
      <c r="AY394" s="244" t="s">
        <v>128</v>
      </c>
    </row>
    <row r="395" s="14" customFormat="1">
      <c r="A395" s="14"/>
      <c r="B395" s="245"/>
      <c r="C395" s="246"/>
      <c r="D395" s="230" t="s">
        <v>137</v>
      </c>
      <c r="E395" s="247" t="s">
        <v>1</v>
      </c>
      <c r="F395" s="248" t="s">
        <v>465</v>
      </c>
      <c r="G395" s="246"/>
      <c r="H395" s="249">
        <v>2.71</v>
      </c>
      <c r="I395" s="250"/>
      <c r="J395" s="246"/>
      <c r="K395" s="246"/>
      <c r="L395" s="251"/>
      <c r="M395" s="252"/>
      <c r="N395" s="253"/>
      <c r="O395" s="253"/>
      <c r="P395" s="253"/>
      <c r="Q395" s="253"/>
      <c r="R395" s="253"/>
      <c r="S395" s="253"/>
      <c r="T395" s="25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55" t="s">
        <v>137</v>
      </c>
      <c r="AU395" s="255" t="s">
        <v>87</v>
      </c>
      <c r="AV395" s="14" t="s">
        <v>87</v>
      </c>
      <c r="AW395" s="14" t="s">
        <v>34</v>
      </c>
      <c r="AX395" s="14" t="s">
        <v>77</v>
      </c>
      <c r="AY395" s="255" t="s">
        <v>128</v>
      </c>
    </row>
    <row r="396" s="13" customFormat="1">
      <c r="A396" s="13"/>
      <c r="B396" s="235"/>
      <c r="C396" s="236"/>
      <c r="D396" s="230" t="s">
        <v>137</v>
      </c>
      <c r="E396" s="237" t="s">
        <v>1</v>
      </c>
      <c r="F396" s="238" t="s">
        <v>213</v>
      </c>
      <c r="G396" s="236"/>
      <c r="H396" s="237" t="s">
        <v>1</v>
      </c>
      <c r="I396" s="239"/>
      <c r="J396" s="236"/>
      <c r="K396" s="236"/>
      <c r="L396" s="240"/>
      <c r="M396" s="241"/>
      <c r="N396" s="242"/>
      <c r="O396" s="242"/>
      <c r="P396" s="242"/>
      <c r="Q396" s="242"/>
      <c r="R396" s="242"/>
      <c r="S396" s="242"/>
      <c r="T396" s="24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44" t="s">
        <v>137</v>
      </c>
      <c r="AU396" s="244" t="s">
        <v>87</v>
      </c>
      <c r="AV396" s="13" t="s">
        <v>85</v>
      </c>
      <c r="AW396" s="13" t="s">
        <v>34</v>
      </c>
      <c r="AX396" s="13" t="s">
        <v>77</v>
      </c>
      <c r="AY396" s="244" t="s">
        <v>128</v>
      </c>
    </row>
    <row r="397" s="14" customFormat="1">
      <c r="A397" s="14"/>
      <c r="B397" s="245"/>
      <c r="C397" s="246"/>
      <c r="D397" s="230" t="s">
        <v>137</v>
      </c>
      <c r="E397" s="247" t="s">
        <v>1</v>
      </c>
      <c r="F397" s="248" t="s">
        <v>466</v>
      </c>
      <c r="G397" s="246"/>
      <c r="H397" s="249">
        <v>0.87</v>
      </c>
      <c r="I397" s="250"/>
      <c r="J397" s="246"/>
      <c r="K397" s="246"/>
      <c r="L397" s="251"/>
      <c r="M397" s="252"/>
      <c r="N397" s="253"/>
      <c r="O397" s="253"/>
      <c r="P397" s="253"/>
      <c r="Q397" s="253"/>
      <c r="R397" s="253"/>
      <c r="S397" s="253"/>
      <c r="T397" s="25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55" t="s">
        <v>137</v>
      </c>
      <c r="AU397" s="255" t="s">
        <v>87</v>
      </c>
      <c r="AV397" s="14" t="s">
        <v>87</v>
      </c>
      <c r="AW397" s="14" t="s">
        <v>34</v>
      </c>
      <c r="AX397" s="14" t="s">
        <v>77</v>
      </c>
      <c r="AY397" s="255" t="s">
        <v>128</v>
      </c>
    </row>
    <row r="398" s="15" customFormat="1">
      <c r="A398" s="15"/>
      <c r="B398" s="256"/>
      <c r="C398" s="257"/>
      <c r="D398" s="230" t="s">
        <v>137</v>
      </c>
      <c r="E398" s="258" t="s">
        <v>1</v>
      </c>
      <c r="F398" s="259" t="s">
        <v>173</v>
      </c>
      <c r="G398" s="257"/>
      <c r="H398" s="260">
        <v>8.6600000000000001</v>
      </c>
      <c r="I398" s="261"/>
      <c r="J398" s="257"/>
      <c r="K398" s="257"/>
      <c r="L398" s="262"/>
      <c r="M398" s="263"/>
      <c r="N398" s="264"/>
      <c r="O398" s="264"/>
      <c r="P398" s="264"/>
      <c r="Q398" s="264"/>
      <c r="R398" s="264"/>
      <c r="S398" s="264"/>
      <c r="T398" s="26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T398" s="266" t="s">
        <v>137</v>
      </c>
      <c r="AU398" s="266" t="s">
        <v>87</v>
      </c>
      <c r="AV398" s="15" t="s">
        <v>134</v>
      </c>
      <c r="AW398" s="15" t="s">
        <v>34</v>
      </c>
      <c r="AX398" s="15" t="s">
        <v>85</v>
      </c>
      <c r="AY398" s="266" t="s">
        <v>128</v>
      </c>
    </row>
    <row r="399" s="2" customFormat="1" ht="16.5" customHeight="1">
      <c r="A399" s="38"/>
      <c r="B399" s="39"/>
      <c r="C399" s="218" t="s">
        <v>467</v>
      </c>
      <c r="D399" s="218" t="s">
        <v>130</v>
      </c>
      <c r="E399" s="219" t="s">
        <v>468</v>
      </c>
      <c r="F399" s="220" t="s">
        <v>469</v>
      </c>
      <c r="G399" s="221" t="s">
        <v>470</v>
      </c>
      <c r="H399" s="222">
        <v>106.3</v>
      </c>
      <c r="I399" s="223"/>
      <c r="J399" s="222">
        <f>ROUND(I399*H399,2)</f>
        <v>0</v>
      </c>
      <c r="K399" s="220" t="s">
        <v>1</v>
      </c>
      <c r="L399" s="44"/>
      <c r="M399" s="224" t="s">
        <v>1</v>
      </c>
      <c r="N399" s="225" t="s">
        <v>42</v>
      </c>
      <c r="O399" s="91"/>
      <c r="P399" s="226">
        <f>O399*H399</f>
        <v>0</v>
      </c>
      <c r="Q399" s="226">
        <v>0</v>
      </c>
      <c r="R399" s="226">
        <f>Q399*H399</f>
        <v>0</v>
      </c>
      <c r="S399" s="226">
        <v>0</v>
      </c>
      <c r="T399" s="227">
        <f>S399*H399</f>
        <v>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228" t="s">
        <v>134</v>
      </c>
      <c r="AT399" s="228" t="s">
        <v>130</v>
      </c>
      <c r="AU399" s="228" t="s">
        <v>87</v>
      </c>
      <c r="AY399" s="17" t="s">
        <v>128</v>
      </c>
      <c r="BE399" s="229">
        <f>IF(N399="základní",J399,0)</f>
        <v>0</v>
      </c>
      <c r="BF399" s="229">
        <f>IF(N399="snížená",J399,0)</f>
        <v>0</v>
      </c>
      <c r="BG399" s="229">
        <f>IF(N399="zákl. přenesená",J399,0)</f>
        <v>0</v>
      </c>
      <c r="BH399" s="229">
        <f>IF(N399="sníž. přenesená",J399,0)</f>
        <v>0</v>
      </c>
      <c r="BI399" s="229">
        <f>IF(N399="nulová",J399,0)</f>
        <v>0</v>
      </c>
      <c r="BJ399" s="17" t="s">
        <v>85</v>
      </c>
      <c r="BK399" s="229">
        <f>ROUND(I399*H399,2)</f>
        <v>0</v>
      </c>
      <c r="BL399" s="17" t="s">
        <v>134</v>
      </c>
      <c r="BM399" s="228" t="s">
        <v>471</v>
      </c>
    </row>
    <row r="400" s="2" customFormat="1">
      <c r="A400" s="38"/>
      <c r="B400" s="39"/>
      <c r="C400" s="40"/>
      <c r="D400" s="230" t="s">
        <v>136</v>
      </c>
      <c r="E400" s="40"/>
      <c r="F400" s="231" t="s">
        <v>469</v>
      </c>
      <c r="G400" s="40"/>
      <c r="H400" s="40"/>
      <c r="I400" s="232"/>
      <c r="J400" s="40"/>
      <c r="K400" s="40"/>
      <c r="L400" s="44"/>
      <c r="M400" s="233"/>
      <c r="N400" s="234"/>
      <c r="O400" s="91"/>
      <c r="P400" s="91"/>
      <c r="Q400" s="91"/>
      <c r="R400" s="91"/>
      <c r="S400" s="91"/>
      <c r="T400" s="92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T400" s="17" t="s">
        <v>136</v>
      </c>
      <c r="AU400" s="17" t="s">
        <v>87</v>
      </c>
    </row>
    <row r="401" s="13" customFormat="1">
      <c r="A401" s="13"/>
      <c r="B401" s="235"/>
      <c r="C401" s="236"/>
      <c r="D401" s="230" t="s">
        <v>137</v>
      </c>
      <c r="E401" s="237" t="s">
        <v>1</v>
      </c>
      <c r="F401" s="238" t="s">
        <v>472</v>
      </c>
      <c r="G401" s="236"/>
      <c r="H401" s="237" t="s">
        <v>1</v>
      </c>
      <c r="I401" s="239"/>
      <c r="J401" s="236"/>
      <c r="K401" s="236"/>
      <c r="L401" s="240"/>
      <c r="M401" s="241"/>
      <c r="N401" s="242"/>
      <c r="O401" s="242"/>
      <c r="P401" s="242"/>
      <c r="Q401" s="242"/>
      <c r="R401" s="242"/>
      <c r="S401" s="242"/>
      <c r="T401" s="24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44" t="s">
        <v>137</v>
      </c>
      <c r="AU401" s="244" t="s">
        <v>87</v>
      </c>
      <c r="AV401" s="13" t="s">
        <v>85</v>
      </c>
      <c r="AW401" s="13" t="s">
        <v>34</v>
      </c>
      <c r="AX401" s="13" t="s">
        <v>77</v>
      </c>
      <c r="AY401" s="244" t="s">
        <v>128</v>
      </c>
    </row>
    <row r="402" s="14" customFormat="1">
      <c r="A402" s="14"/>
      <c r="B402" s="245"/>
      <c r="C402" s="246"/>
      <c r="D402" s="230" t="s">
        <v>137</v>
      </c>
      <c r="E402" s="247" t="s">
        <v>1</v>
      </c>
      <c r="F402" s="248" t="s">
        <v>473</v>
      </c>
      <c r="G402" s="246"/>
      <c r="H402" s="249">
        <v>24.899999999999999</v>
      </c>
      <c r="I402" s="250"/>
      <c r="J402" s="246"/>
      <c r="K402" s="246"/>
      <c r="L402" s="251"/>
      <c r="M402" s="252"/>
      <c r="N402" s="253"/>
      <c r="O402" s="253"/>
      <c r="P402" s="253"/>
      <c r="Q402" s="253"/>
      <c r="R402" s="253"/>
      <c r="S402" s="253"/>
      <c r="T402" s="25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T402" s="255" t="s">
        <v>137</v>
      </c>
      <c r="AU402" s="255" t="s">
        <v>87</v>
      </c>
      <c r="AV402" s="14" t="s">
        <v>87</v>
      </c>
      <c r="AW402" s="14" t="s">
        <v>34</v>
      </c>
      <c r="AX402" s="14" t="s">
        <v>77</v>
      </c>
      <c r="AY402" s="255" t="s">
        <v>128</v>
      </c>
    </row>
    <row r="403" s="13" customFormat="1">
      <c r="A403" s="13"/>
      <c r="B403" s="235"/>
      <c r="C403" s="236"/>
      <c r="D403" s="230" t="s">
        <v>137</v>
      </c>
      <c r="E403" s="237" t="s">
        <v>1</v>
      </c>
      <c r="F403" s="238" t="s">
        <v>474</v>
      </c>
      <c r="G403" s="236"/>
      <c r="H403" s="237" t="s">
        <v>1</v>
      </c>
      <c r="I403" s="239"/>
      <c r="J403" s="236"/>
      <c r="K403" s="236"/>
      <c r="L403" s="240"/>
      <c r="M403" s="241"/>
      <c r="N403" s="242"/>
      <c r="O403" s="242"/>
      <c r="P403" s="242"/>
      <c r="Q403" s="242"/>
      <c r="R403" s="242"/>
      <c r="S403" s="242"/>
      <c r="T403" s="24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44" t="s">
        <v>137</v>
      </c>
      <c r="AU403" s="244" t="s">
        <v>87</v>
      </c>
      <c r="AV403" s="13" t="s">
        <v>85</v>
      </c>
      <c r="AW403" s="13" t="s">
        <v>34</v>
      </c>
      <c r="AX403" s="13" t="s">
        <v>77</v>
      </c>
      <c r="AY403" s="244" t="s">
        <v>128</v>
      </c>
    </row>
    <row r="404" s="14" customFormat="1">
      <c r="A404" s="14"/>
      <c r="B404" s="245"/>
      <c r="C404" s="246"/>
      <c r="D404" s="230" t="s">
        <v>137</v>
      </c>
      <c r="E404" s="247" t="s">
        <v>1</v>
      </c>
      <c r="F404" s="248" t="s">
        <v>475</v>
      </c>
      <c r="G404" s="246"/>
      <c r="H404" s="249">
        <v>14.699999999999999</v>
      </c>
      <c r="I404" s="250"/>
      <c r="J404" s="246"/>
      <c r="K404" s="246"/>
      <c r="L404" s="251"/>
      <c r="M404" s="252"/>
      <c r="N404" s="253"/>
      <c r="O404" s="253"/>
      <c r="P404" s="253"/>
      <c r="Q404" s="253"/>
      <c r="R404" s="253"/>
      <c r="S404" s="253"/>
      <c r="T404" s="25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55" t="s">
        <v>137</v>
      </c>
      <c r="AU404" s="255" t="s">
        <v>87</v>
      </c>
      <c r="AV404" s="14" t="s">
        <v>87</v>
      </c>
      <c r="AW404" s="14" t="s">
        <v>34</v>
      </c>
      <c r="AX404" s="14" t="s">
        <v>77</v>
      </c>
      <c r="AY404" s="255" t="s">
        <v>128</v>
      </c>
    </row>
    <row r="405" s="13" customFormat="1">
      <c r="A405" s="13"/>
      <c r="B405" s="235"/>
      <c r="C405" s="236"/>
      <c r="D405" s="230" t="s">
        <v>137</v>
      </c>
      <c r="E405" s="237" t="s">
        <v>1</v>
      </c>
      <c r="F405" s="238" t="s">
        <v>476</v>
      </c>
      <c r="G405" s="236"/>
      <c r="H405" s="237" t="s">
        <v>1</v>
      </c>
      <c r="I405" s="239"/>
      <c r="J405" s="236"/>
      <c r="K405" s="236"/>
      <c r="L405" s="240"/>
      <c r="M405" s="241"/>
      <c r="N405" s="242"/>
      <c r="O405" s="242"/>
      <c r="P405" s="242"/>
      <c r="Q405" s="242"/>
      <c r="R405" s="242"/>
      <c r="S405" s="242"/>
      <c r="T405" s="24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44" t="s">
        <v>137</v>
      </c>
      <c r="AU405" s="244" t="s">
        <v>87</v>
      </c>
      <c r="AV405" s="13" t="s">
        <v>85</v>
      </c>
      <c r="AW405" s="13" t="s">
        <v>34</v>
      </c>
      <c r="AX405" s="13" t="s">
        <v>77</v>
      </c>
      <c r="AY405" s="244" t="s">
        <v>128</v>
      </c>
    </row>
    <row r="406" s="14" customFormat="1">
      <c r="A406" s="14"/>
      <c r="B406" s="245"/>
      <c r="C406" s="246"/>
      <c r="D406" s="230" t="s">
        <v>137</v>
      </c>
      <c r="E406" s="247" t="s">
        <v>1</v>
      </c>
      <c r="F406" s="248" t="s">
        <v>477</v>
      </c>
      <c r="G406" s="246"/>
      <c r="H406" s="249">
        <v>66.700000000000003</v>
      </c>
      <c r="I406" s="250"/>
      <c r="J406" s="246"/>
      <c r="K406" s="246"/>
      <c r="L406" s="251"/>
      <c r="M406" s="252"/>
      <c r="N406" s="253"/>
      <c r="O406" s="253"/>
      <c r="P406" s="253"/>
      <c r="Q406" s="253"/>
      <c r="R406" s="253"/>
      <c r="S406" s="253"/>
      <c r="T406" s="25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55" t="s">
        <v>137</v>
      </c>
      <c r="AU406" s="255" t="s">
        <v>87</v>
      </c>
      <c r="AV406" s="14" t="s">
        <v>87</v>
      </c>
      <c r="AW406" s="14" t="s">
        <v>34</v>
      </c>
      <c r="AX406" s="14" t="s">
        <v>77</v>
      </c>
      <c r="AY406" s="255" t="s">
        <v>128</v>
      </c>
    </row>
    <row r="407" s="15" customFormat="1">
      <c r="A407" s="15"/>
      <c r="B407" s="256"/>
      <c r="C407" s="257"/>
      <c r="D407" s="230" t="s">
        <v>137</v>
      </c>
      <c r="E407" s="258" t="s">
        <v>1</v>
      </c>
      <c r="F407" s="259" t="s">
        <v>173</v>
      </c>
      <c r="G407" s="257"/>
      <c r="H407" s="260">
        <v>106.3</v>
      </c>
      <c r="I407" s="261"/>
      <c r="J407" s="257"/>
      <c r="K407" s="257"/>
      <c r="L407" s="262"/>
      <c r="M407" s="263"/>
      <c r="N407" s="264"/>
      <c r="O407" s="264"/>
      <c r="P407" s="264"/>
      <c r="Q407" s="264"/>
      <c r="R407" s="264"/>
      <c r="S407" s="264"/>
      <c r="T407" s="26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T407" s="266" t="s">
        <v>137</v>
      </c>
      <c r="AU407" s="266" t="s">
        <v>87</v>
      </c>
      <c r="AV407" s="15" t="s">
        <v>134</v>
      </c>
      <c r="AW407" s="15" t="s">
        <v>34</v>
      </c>
      <c r="AX407" s="15" t="s">
        <v>85</v>
      </c>
      <c r="AY407" s="266" t="s">
        <v>128</v>
      </c>
    </row>
    <row r="408" s="12" customFormat="1" ht="22.8" customHeight="1">
      <c r="A408" s="12"/>
      <c r="B408" s="202"/>
      <c r="C408" s="203"/>
      <c r="D408" s="204" t="s">
        <v>76</v>
      </c>
      <c r="E408" s="216" t="s">
        <v>134</v>
      </c>
      <c r="F408" s="216" t="s">
        <v>478</v>
      </c>
      <c r="G408" s="203"/>
      <c r="H408" s="203"/>
      <c r="I408" s="206"/>
      <c r="J408" s="217">
        <f>BK408</f>
        <v>0</v>
      </c>
      <c r="K408" s="203"/>
      <c r="L408" s="208"/>
      <c r="M408" s="209"/>
      <c r="N408" s="210"/>
      <c r="O408" s="210"/>
      <c r="P408" s="211">
        <f>SUM(P409:P487)</f>
        <v>0</v>
      </c>
      <c r="Q408" s="210"/>
      <c r="R408" s="211">
        <f>SUM(R409:R487)</f>
        <v>266.3119896</v>
      </c>
      <c r="S408" s="210"/>
      <c r="T408" s="212">
        <f>SUM(T409:T487)</f>
        <v>0</v>
      </c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R408" s="213" t="s">
        <v>85</v>
      </c>
      <c r="AT408" s="214" t="s">
        <v>76</v>
      </c>
      <c r="AU408" s="214" t="s">
        <v>85</v>
      </c>
      <c r="AY408" s="213" t="s">
        <v>128</v>
      </c>
      <c r="BK408" s="215">
        <f>SUM(BK409:BK487)</f>
        <v>0</v>
      </c>
    </row>
    <row r="409" s="2" customFormat="1" ht="21.75" customHeight="1">
      <c r="A409" s="38"/>
      <c r="B409" s="39"/>
      <c r="C409" s="218" t="s">
        <v>479</v>
      </c>
      <c r="D409" s="218" t="s">
        <v>130</v>
      </c>
      <c r="E409" s="219" t="s">
        <v>480</v>
      </c>
      <c r="F409" s="220" t="s">
        <v>481</v>
      </c>
      <c r="G409" s="221" t="s">
        <v>157</v>
      </c>
      <c r="H409" s="222">
        <v>15.810000000000001</v>
      </c>
      <c r="I409" s="223"/>
      <c r="J409" s="222">
        <f>ROUND(I409*H409,2)</f>
        <v>0</v>
      </c>
      <c r="K409" s="220" t="s">
        <v>158</v>
      </c>
      <c r="L409" s="44"/>
      <c r="M409" s="224" t="s">
        <v>1</v>
      </c>
      <c r="N409" s="225" t="s">
        <v>42</v>
      </c>
      <c r="O409" s="91"/>
      <c r="P409" s="226">
        <f>O409*H409</f>
        <v>0</v>
      </c>
      <c r="Q409" s="226">
        <v>0</v>
      </c>
      <c r="R409" s="226">
        <f>Q409*H409</f>
        <v>0</v>
      </c>
      <c r="S409" s="226">
        <v>0</v>
      </c>
      <c r="T409" s="227">
        <f>S409*H409</f>
        <v>0</v>
      </c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R409" s="228" t="s">
        <v>134</v>
      </c>
      <c r="AT409" s="228" t="s">
        <v>130</v>
      </c>
      <c r="AU409" s="228" t="s">
        <v>87</v>
      </c>
      <c r="AY409" s="17" t="s">
        <v>128</v>
      </c>
      <c r="BE409" s="229">
        <f>IF(N409="základní",J409,0)</f>
        <v>0</v>
      </c>
      <c r="BF409" s="229">
        <f>IF(N409="snížená",J409,0)</f>
        <v>0</v>
      </c>
      <c r="BG409" s="229">
        <f>IF(N409="zákl. přenesená",J409,0)</f>
        <v>0</v>
      </c>
      <c r="BH409" s="229">
        <f>IF(N409="sníž. přenesená",J409,0)</f>
        <v>0</v>
      </c>
      <c r="BI409" s="229">
        <f>IF(N409="nulová",J409,0)</f>
        <v>0</v>
      </c>
      <c r="BJ409" s="17" t="s">
        <v>85</v>
      </c>
      <c r="BK409" s="229">
        <f>ROUND(I409*H409,2)</f>
        <v>0</v>
      </c>
      <c r="BL409" s="17" t="s">
        <v>134</v>
      </c>
      <c r="BM409" s="228" t="s">
        <v>482</v>
      </c>
    </row>
    <row r="410" s="2" customFormat="1">
      <c r="A410" s="38"/>
      <c r="B410" s="39"/>
      <c r="C410" s="40"/>
      <c r="D410" s="230" t="s">
        <v>136</v>
      </c>
      <c r="E410" s="40"/>
      <c r="F410" s="231" t="s">
        <v>483</v>
      </c>
      <c r="G410" s="40"/>
      <c r="H410" s="40"/>
      <c r="I410" s="232"/>
      <c r="J410" s="40"/>
      <c r="K410" s="40"/>
      <c r="L410" s="44"/>
      <c r="M410" s="233"/>
      <c r="N410" s="234"/>
      <c r="O410" s="91"/>
      <c r="P410" s="91"/>
      <c r="Q410" s="91"/>
      <c r="R410" s="91"/>
      <c r="S410" s="91"/>
      <c r="T410" s="92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T410" s="17" t="s">
        <v>136</v>
      </c>
      <c r="AU410" s="17" t="s">
        <v>87</v>
      </c>
    </row>
    <row r="411" s="13" customFormat="1">
      <c r="A411" s="13"/>
      <c r="B411" s="235"/>
      <c r="C411" s="236"/>
      <c r="D411" s="230" t="s">
        <v>137</v>
      </c>
      <c r="E411" s="237" t="s">
        <v>1</v>
      </c>
      <c r="F411" s="238" t="s">
        <v>169</v>
      </c>
      <c r="G411" s="236"/>
      <c r="H411" s="237" t="s">
        <v>1</v>
      </c>
      <c r="I411" s="239"/>
      <c r="J411" s="236"/>
      <c r="K411" s="236"/>
      <c r="L411" s="240"/>
      <c r="M411" s="241"/>
      <c r="N411" s="242"/>
      <c r="O411" s="242"/>
      <c r="P411" s="242"/>
      <c r="Q411" s="242"/>
      <c r="R411" s="242"/>
      <c r="S411" s="242"/>
      <c r="T411" s="24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44" t="s">
        <v>137</v>
      </c>
      <c r="AU411" s="244" t="s">
        <v>87</v>
      </c>
      <c r="AV411" s="13" t="s">
        <v>85</v>
      </c>
      <c r="AW411" s="13" t="s">
        <v>34</v>
      </c>
      <c r="AX411" s="13" t="s">
        <v>77</v>
      </c>
      <c r="AY411" s="244" t="s">
        <v>128</v>
      </c>
    </row>
    <row r="412" s="14" customFormat="1">
      <c r="A412" s="14"/>
      <c r="B412" s="245"/>
      <c r="C412" s="246"/>
      <c r="D412" s="230" t="s">
        <v>137</v>
      </c>
      <c r="E412" s="247" t="s">
        <v>1</v>
      </c>
      <c r="F412" s="248" t="s">
        <v>283</v>
      </c>
      <c r="G412" s="246"/>
      <c r="H412" s="249">
        <v>4.6500000000000004</v>
      </c>
      <c r="I412" s="250"/>
      <c r="J412" s="246"/>
      <c r="K412" s="246"/>
      <c r="L412" s="251"/>
      <c r="M412" s="252"/>
      <c r="N412" s="253"/>
      <c r="O412" s="253"/>
      <c r="P412" s="253"/>
      <c r="Q412" s="253"/>
      <c r="R412" s="253"/>
      <c r="S412" s="253"/>
      <c r="T412" s="25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55" t="s">
        <v>137</v>
      </c>
      <c r="AU412" s="255" t="s">
        <v>87</v>
      </c>
      <c r="AV412" s="14" t="s">
        <v>87</v>
      </c>
      <c r="AW412" s="14" t="s">
        <v>34</v>
      </c>
      <c r="AX412" s="14" t="s">
        <v>77</v>
      </c>
      <c r="AY412" s="255" t="s">
        <v>128</v>
      </c>
    </row>
    <row r="413" s="13" customFormat="1">
      <c r="A413" s="13"/>
      <c r="B413" s="235"/>
      <c r="C413" s="236"/>
      <c r="D413" s="230" t="s">
        <v>137</v>
      </c>
      <c r="E413" s="237" t="s">
        <v>1</v>
      </c>
      <c r="F413" s="238" t="s">
        <v>171</v>
      </c>
      <c r="G413" s="236"/>
      <c r="H413" s="237" t="s">
        <v>1</v>
      </c>
      <c r="I413" s="239"/>
      <c r="J413" s="236"/>
      <c r="K413" s="236"/>
      <c r="L413" s="240"/>
      <c r="M413" s="241"/>
      <c r="N413" s="242"/>
      <c r="O413" s="242"/>
      <c r="P413" s="242"/>
      <c r="Q413" s="242"/>
      <c r="R413" s="242"/>
      <c r="S413" s="242"/>
      <c r="T413" s="24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44" t="s">
        <v>137</v>
      </c>
      <c r="AU413" s="244" t="s">
        <v>87</v>
      </c>
      <c r="AV413" s="13" t="s">
        <v>85</v>
      </c>
      <c r="AW413" s="13" t="s">
        <v>34</v>
      </c>
      <c r="AX413" s="13" t="s">
        <v>77</v>
      </c>
      <c r="AY413" s="244" t="s">
        <v>128</v>
      </c>
    </row>
    <row r="414" s="14" customFormat="1">
      <c r="A414" s="14"/>
      <c r="B414" s="245"/>
      <c r="C414" s="246"/>
      <c r="D414" s="230" t="s">
        <v>137</v>
      </c>
      <c r="E414" s="247" t="s">
        <v>1</v>
      </c>
      <c r="F414" s="248" t="s">
        <v>484</v>
      </c>
      <c r="G414" s="246"/>
      <c r="H414" s="249">
        <v>11.16</v>
      </c>
      <c r="I414" s="250"/>
      <c r="J414" s="246"/>
      <c r="K414" s="246"/>
      <c r="L414" s="251"/>
      <c r="M414" s="252"/>
      <c r="N414" s="253"/>
      <c r="O414" s="253"/>
      <c r="P414" s="253"/>
      <c r="Q414" s="253"/>
      <c r="R414" s="253"/>
      <c r="S414" s="253"/>
      <c r="T414" s="25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55" t="s">
        <v>137</v>
      </c>
      <c r="AU414" s="255" t="s">
        <v>87</v>
      </c>
      <c r="AV414" s="14" t="s">
        <v>87</v>
      </c>
      <c r="AW414" s="14" t="s">
        <v>34</v>
      </c>
      <c r="AX414" s="14" t="s">
        <v>77</v>
      </c>
      <c r="AY414" s="255" t="s">
        <v>128</v>
      </c>
    </row>
    <row r="415" s="15" customFormat="1">
      <c r="A415" s="15"/>
      <c r="B415" s="256"/>
      <c r="C415" s="257"/>
      <c r="D415" s="230" t="s">
        <v>137</v>
      </c>
      <c r="E415" s="258" t="s">
        <v>1</v>
      </c>
      <c r="F415" s="259" t="s">
        <v>173</v>
      </c>
      <c r="G415" s="257"/>
      <c r="H415" s="260">
        <v>15.810000000000001</v>
      </c>
      <c r="I415" s="261"/>
      <c r="J415" s="257"/>
      <c r="K415" s="257"/>
      <c r="L415" s="262"/>
      <c r="M415" s="263"/>
      <c r="N415" s="264"/>
      <c r="O415" s="264"/>
      <c r="P415" s="264"/>
      <c r="Q415" s="264"/>
      <c r="R415" s="264"/>
      <c r="S415" s="264"/>
      <c r="T415" s="26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T415" s="266" t="s">
        <v>137</v>
      </c>
      <c r="AU415" s="266" t="s">
        <v>87</v>
      </c>
      <c r="AV415" s="15" t="s">
        <v>134</v>
      </c>
      <c r="AW415" s="15" t="s">
        <v>34</v>
      </c>
      <c r="AX415" s="15" t="s">
        <v>85</v>
      </c>
      <c r="AY415" s="266" t="s">
        <v>128</v>
      </c>
    </row>
    <row r="416" s="2" customFormat="1" ht="16.5" customHeight="1">
      <c r="A416" s="38"/>
      <c r="B416" s="39"/>
      <c r="C416" s="218" t="s">
        <v>485</v>
      </c>
      <c r="D416" s="218" t="s">
        <v>130</v>
      </c>
      <c r="E416" s="219" t="s">
        <v>486</v>
      </c>
      <c r="F416" s="220" t="s">
        <v>487</v>
      </c>
      <c r="G416" s="221" t="s">
        <v>166</v>
      </c>
      <c r="H416" s="222">
        <v>7.0099999999999998</v>
      </c>
      <c r="I416" s="223"/>
      <c r="J416" s="222">
        <f>ROUND(I416*H416,2)</f>
        <v>0</v>
      </c>
      <c r="K416" s="220" t="s">
        <v>158</v>
      </c>
      <c r="L416" s="44"/>
      <c r="M416" s="224" t="s">
        <v>1</v>
      </c>
      <c r="N416" s="225" t="s">
        <v>42</v>
      </c>
      <c r="O416" s="91"/>
      <c r="P416" s="226">
        <f>O416*H416</f>
        <v>0</v>
      </c>
      <c r="Q416" s="226">
        <v>0</v>
      </c>
      <c r="R416" s="226">
        <f>Q416*H416</f>
        <v>0</v>
      </c>
      <c r="S416" s="226">
        <v>0</v>
      </c>
      <c r="T416" s="227">
        <f>S416*H416</f>
        <v>0</v>
      </c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R416" s="228" t="s">
        <v>134</v>
      </c>
      <c r="AT416" s="228" t="s">
        <v>130</v>
      </c>
      <c r="AU416" s="228" t="s">
        <v>87</v>
      </c>
      <c r="AY416" s="17" t="s">
        <v>128</v>
      </c>
      <c r="BE416" s="229">
        <f>IF(N416="základní",J416,0)</f>
        <v>0</v>
      </c>
      <c r="BF416" s="229">
        <f>IF(N416="snížená",J416,0)</f>
        <v>0</v>
      </c>
      <c r="BG416" s="229">
        <f>IF(N416="zákl. přenesená",J416,0)</f>
        <v>0</v>
      </c>
      <c r="BH416" s="229">
        <f>IF(N416="sníž. přenesená",J416,0)</f>
        <v>0</v>
      </c>
      <c r="BI416" s="229">
        <f>IF(N416="nulová",J416,0)</f>
        <v>0</v>
      </c>
      <c r="BJ416" s="17" t="s">
        <v>85</v>
      </c>
      <c r="BK416" s="229">
        <f>ROUND(I416*H416,2)</f>
        <v>0</v>
      </c>
      <c r="BL416" s="17" t="s">
        <v>134</v>
      </c>
      <c r="BM416" s="228" t="s">
        <v>488</v>
      </c>
    </row>
    <row r="417" s="2" customFormat="1">
      <c r="A417" s="38"/>
      <c r="B417" s="39"/>
      <c r="C417" s="40"/>
      <c r="D417" s="230" t="s">
        <v>136</v>
      </c>
      <c r="E417" s="40"/>
      <c r="F417" s="231" t="s">
        <v>489</v>
      </c>
      <c r="G417" s="40"/>
      <c r="H417" s="40"/>
      <c r="I417" s="232"/>
      <c r="J417" s="40"/>
      <c r="K417" s="40"/>
      <c r="L417" s="44"/>
      <c r="M417" s="233"/>
      <c r="N417" s="234"/>
      <c r="O417" s="91"/>
      <c r="P417" s="91"/>
      <c r="Q417" s="91"/>
      <c r="R417" s="91"/>
      <c r="S417" s="91"/>
      <c r="T417" s="92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T417" s="17" t="s">
        <v>136</v>
      </c>
      <c r="AU417" s="17" t="s">
        <v>87</v>
      </c>
    </row>
    <row r="418" s="13" customFormat="1">
      <c r="A418" s="13"/>
      <c r="B418" s="235"/>
      <c r="C418" s="236"/>
      <c r="D418" s="230" t="s">
        <v>137</v>
      </c>
      <c r="E418" s="237" t="s">
        <v>1</v>
      </c>
      <c r="F418" s="238" t="s">
        <v>490</v>
      </c>
      <c r="G418" s="236"/>
      <c r="H418" s="237" t="s">
        <v>1</v>
      </c>
      <c r="I418" s="239"/>
      <c r="J418" s="236"/>
      <c r="K418" s="236"/>
      <c r="L418" s="240"/>
      <c r="M418" s="241"/>
      <c r="N418" s="242"/>
      <c r="O418" s="242"/>
      <c r="P418" s="242"/>
      <c r="Q418" s="242"/>
      <c r="R418" s="242"/>
      <c r="S418" s="242"/>
      <c r="T418" s="24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44" t="s">
        <v>137</v>
      </c>
      <c r="AU418" s="244" t="s">
        <v>87</v>
      </c>
      <c r="AV418" s="13" t="s">
        <v>85</v>
      </c>
      <c r="AW418" s="13" t="s">
        <v>34</v>
      </c>
      <c r="AX418" s="13" t="s">
        <v>77</v>
      </c>
      <c r="AY418" s="244" t="s">
        <v>128</v>
      </c>
    </row>
    <row r="419" s="14" customFormat="1">
      <c r="A419" s="14"/>
      <c r="B419" s="245"/>
      <c r="C419" s="246"/>
      <c r="D419" s="230" t="s">
        <v>137</v>
      </c>
      <c r="E419" s="247" t="s">
        <v>1</v>
      </c>
      <c r="F419" s="248" t="s">
        <v>491</v>
      </c>
      <c r="G419" s="246"/>
      <c r="H419" s="249">
        <v>7.0099999999999998</v>
      </c>
      <c r="I419" s="250"/>
      <c r="J419" s="246"/>
      <c r="K419" s="246"/>
      <c r="L419" s="251"/>
      <c r="M419" s="252"/>
      <c r="N419" s="253"/>
      <c r="O419" s="253"/>
      <c r="P419" s="253"/>
      <c r="Q419" s="253"/>
      <c r="R419" s="253"/>
      <c r="S419" s="253"/>
      <c r="T419" s="25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55" t="s">
        <v>137</v>
      </c>
      <c r="AU419" s="255" t="s">
        <v>87</v>
      </c>
      <c r="AV419" s="14" t="s">
        <v>87</v>
      </c>
      <c r="AW419" s="14" t="s">
        <v>34</v>
      </c>
      <c r="AX419" s="14" t="s">
        <v>85</v>
      </c>
      <c r="AY419" s="255" t="s">
        <v>128</v>
      </c>
    </row>
    <row r="420" s="2" customFormat="1" ht="16.5" customHeight="1">
      <c r="A420" s="38"/>
      <c r="B420" s="39"/>
      <c r="C420" s="218" t="s">
        <v>492</v>
      </c>
      <c r="D420" s="218" t="s">
        <v>130</v>
      </c>
      <c r="E420" s="219" t="s">
        <v>493</v>
      </c>
      <c r="F420" s="220" t="s">
        <v>494</v>
      </c>
      <c r="G420" s="221" t="s">
        <v>157</v>
      </c>
      <c r="H420" s="222">
        <v>15.810000000000001</v>
      </c>
      <c r="I420" s="223"/>
      <c r="J420" s="222">
        <f>ROUND(I420*H420,2)</f>
        <v>0</v>
      </c>
      <c r="K420" s="220" t="s">
        <v>158</v>
      </c>
      <c r="L420" s="44"/>
      <c r="M420" s="224" t="s">
        <v>1</v>
      </c>
      <c r="N420" s="225" t="s">
        <v>42</v>
      </c>
      <c r="O420" s="91"/>
      <c r="P420" s="226">
        <f>O420*H420</f>
        <v>0</v>
      </c>
      <c r="Q420" s="226">
        <v>0.21251999999999999</v>
      </c>
      <c r="R420" s="226">
        <f>Q420*H420</f>
        <v>3.3599411999999997</v>
      </c>
      <c r="S420" s="226">
        <v>0</v>
      </c>
      <c r="T420" s="227">
        <f>S420*H420</f>
        <v>0</v>
      </c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R420" s="228" t="s">
        <v>134</v>
      </c>
      <c r="AT420" s="228" t="s">
        <v>130</v>
      </c>
      <c r="AU420" s="228" t="s">
        <v>87</v>
      </c>
      <c r="AY420" s="17" t="s">
        <v>128</v>
      </c>
      <c r="BE420" s="229">
        <f>IF(N420="základní",J420,0)</f>
        <v>0</v>
      </c>
      <c r="BF420" s="229">
        <f>IF(N420="snížená",J420,0)</f>
        <v>0</v>
      </c>
      <c r="BG420" s="229">
        <f>IF(N420="zákl. přenesená",J420,0)</f>
        <v>0</v>
      </c>
      <c r="BH420" s="229">
        <f>IF(N420="sníž. přenesená",J420,0)</f>
        <v>0</v>
      </c>
      <c r="BI420" s="229">
        <f>IF(N420="nulová",J420,0)</f>
        <v>0</v>
      </c>
      <c r="BJ420" s="17" t="s">
        <v>85</v>
      </c>
      <c r="BK420" s="229">
        <f>ROUND(I420*H420,2)</f>
        <v>0</v>
      </c>
      <c r="BL420" s="17" t="s">
        <v>134</v>
      </c>
      <c r="BM420" s="228" t="s">
        <v>495</v>
      </c>
    </row>
    <row r="421" s="2" customFormat="1">
      <c r="A421" s="38"/>
      <c r="B421" s="39"/>
      <c r="C421" s="40"/>
      <c r="D421" s="230" t="s">
        <v>136</v>
      </c>
      <c r="E421" s="40"/>
      <c r="F421" s="231" t="s">
        <v>496</v>
      </c>
      <c r="G421" s="40"/>
      <c r="H421" s="40"/>
      <c r="I421" s="232"/>
      <c r="J421" s="40"/>
      <c r="K421" s="40"/>
      <c r="L421" s="44"/>
      <c r="M421" s="233"/>
      <c r="N421" s="234"/>
      <c r="O421" s="91"/>
      <c r="P421" s="91"/>
      <c r="Q421" s="91"/>
      <c r="R421" s="91"/>
      <c r="S421" s="91"/>
      <c r="T421" s="92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T421" s="17" t="s">
        <v>136</v>
      </c>
      <c r="AU421" s="17" t="s">
        <v>87</v>
      </c>
    </row>
    <row r="422" s="13" customFormat="1">
      <c r="A422" s="13"/>
      <c r="B422" s="235"/>
      <c r="C422" s="236"/>
      <c r="D422" s="230" t="s">
        <v>137</v>
      </c>
      <c r="E422" s="237" t="s">
        <v>1</v>
      </c>
      <c r="F422" s="238" t="s">
        <v>169</v>
      </c>
      <c r="G422" s="236"/>
      <c r="H422" s="237" t="s">
        <v>1</v>
      </c>
      <c r="I422" s="239"/>
      <c r="J422" s="236"/>
      <c r="K422" s="236"/>
      <c r="L422" s="240"/>
      <c r="M422" s="241"/>
      <c r="N422" s="242"/>
      <c r="O422" s="242"/>
      <c r="P422" s="242"/>
      <c r="Q422" s="242"/>
      <c r="R422" s="242"/>
      <c r="S422" s="242"/>
      <c r="T422" s="24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44" t="s">
        <v>137</v>
      </c>
      <c r="AU422" s="244" t="s">
        <v>87</v>
      </c>
      <c r="AV422" s="13" t="s">
        <v>85</v>
      </c>
      <c r="AW422" s="13" t="s">
        <v>34</v>
      </c>
      <c r="AX422" s="13" t="s">
        <v>77</v>
      </c>
      <c r="AY422" s="244" t="s">
        <v>128</v>
      </c>
    </row>
    <row r="423" s="14" customFormat="1">
      <c r="A423" s="14"/>
      <c r="B423" s="245"/>
      <c r="C423" s="246"/>
      <c r="D423" s="230" t="s">
        <v>137</v>
      </c>
      <c r="E423" s="247" t="s">
        <v>1</v>
      </c>
      <c r="F423" s="248" t="s">
        <v>283</v>
      </c>
      <c r="G423" s="246"/>
      <c r="H423" s="249">
        <v>4.6500000000000004</v>
      </c>
      <c r="I423" s="250"/>
      <c r="J423" s="246"/>
      <c r="K423" s="246"/>
      <c r="L423" s="251"/>
      <c r="M423" s="252"/>
      <c r="N423" s="253"/>
      <c r="O423" s="253"/>
      <c r="P423" s="253"/>
      <c r="Q423" s="253"/>
      <c r="R423" s="253"/>
      <c r="S423" s="253"/>
      <c r="T423" s="25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55" t="s">
        <v>137</v>
      </c>
      <c r="AU423" s="255" t="s">
        <v>87</v>
      </c>
      <c r="AV423" s="14" t="s">
        <v>87</v>
      </c>
      <c r="AW423" s="14" t="s">
        <v>34</v>
      </c>
      <c r="AX423" s="14" t="s">
        <v>77</v>
      </c>
      <c r="AY423" s="255" t="s">
        <v>128</v>
      </c>
    </row>
    <row r="424" s="13" customFormat="1">
      <c r="A424" s="13"/>
      <c r="B424" s="235"/>
      <c r="C424" s="236"/>
      <c r="D424" s="230" t="s">
        <v>137</v>
      </c>
      <c r="E424" s="237" t="s">
        <v>1</v>
      </c>
      <c r="F424" s="238" t="s">
        <v>171</v>
      </c>
      <c r="G424" s="236"/>
      <c r="H424" s="237" t="s">
        <v>1</v>
      </c>
      <c r="I424" s="239"/>
      <c r="J424" s="236"/>
      <c r="K424" s="236"/>
      <c r="L424" s="240"/>
      <c r="M424" s="241"/>
      <c r="N424" s="242"/>
      <c r="O424" s="242"/>
      <c r="P424" s="242"/>
      <c r="Q424" s="242"/>
      <c r="R424" s="242"/>
      <c r="S424" s="242"/>
      <c r="T424" s="24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44" t="s">
        <v>137</v>
      </c>
      <c r="AU424" s="244" t="s">
        <v>87</v>
      </c>
      <c r="AV424" s="13" t="s">
        <v>85</v>
      </c>
      <c r="AW424" s="13" t="s">
        <v>34</v>
      </c>
      <c r="AX424" s="13" t="s">
        <v>77</v>
      </c>
      <c r="AY424" s="244" t="s">
        <v>128</v>
      </c>
    </row>
    <row r="425" s="14" customFormat="1">
      <c r="A425" s="14"/>
      <c r="B425" s="245"/>
      <c r="C425" s="246"/>
      <c r="D425" s="230" t="s">
        <v>137</v>
      </c>
      <c r="E425" s="247" t="s">
        <v>1</v>
      </c>
      <c r="F425" s="248" t="s">
        <v>484</v>
      </c>
      <c r="G425" s="246"/>
      <c r="H425" s="249">
        <v>11.16</v>
      </c>
      <c r="I425" s="250"/>
      <c r="J425" s="246"/>
      <c r="K425" s="246"/>
      <c r="L425" s="251"/>
      <c r="M425" s="252"/>
      <c r="N425" s="253"/>
      <c r="O425" s="253"/>
      <c r="P425" s="253"/>
      <c r="Q425" s="253"/>
      <c r="R425" s="253"/>
      <c r="S425" s="253"/>
      <c r="T425" s="25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55" t="s">
        <v>137</v>
      </c>
      <c r="AU425" s="255" t="s">
        <v>87</v>
      </c>
      <c r="AV425" s="14" t="s">
        <v>87</v>
      </c>
      <c r="AW425" s="14" t="s">
        <v>34</v>
      </c>
      <c r="AX425" s="14" t="s">
        <v>77</v>
      </c>
      <c r="AY425" s="255" t="s">
        <v>128</v>
      </c>
    </row>
    <row r="426" s="15" customFormat="1">
      <c r="A426" s="15"/>
      <c r="B426" s="256"/>
      <c r="C426" s="257"/>
      <c r="D426" s="230" t="s">
        <v>137</v>
      </c>
      <c r="E426" s="258" t="s">
        <v>1</v>
      </c>
      <c r="F426" s="259" t="s">
        <v>173</v>
      </c>
      <c r="G426" s="257"/>
      <c r="H426" s="260">
        <v>15.810000000000001</v>
      </c>
      <c r="I426" s="261"/>
      <c r="J426" s="257"/>
      <c r="K426" s="257"/>
      <c r="L426" s="262"/>
      <c r="M426" s="263"/>
      <c r="N426" s="264"/>
      <c r="O426" s="264"/>
      <c r="P426" s="264"/>
      <c r="Q426" s="264"/>
      <c r="R426" s="264"/>
      <c r="S426" s="264"/>
      <c r="T426" s="26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T426" s="266" t="s">
        <v>137</v>
      </c>
      <c r="AU426" s="266" t="s">
        <v>87</v>
      </c>
      <c r="AV426" s="15" t="s">
        <v>134</v>
      </c>
      <c r="AW426" s="15" t="s">
        <v>34</v>
      </c>
      <c r="AX426" s="15" t="s">
        <v>85</v>
      </c>
      <c r="AY426" s="266" t="s">
        <v>128</v>
      </c>
    </row>
    <row r="427" s="2" customFormat="1" ht="16.5" customHeight="1">
      <c r="A427" s="38"/>
      <c r="B427" s="39"/>
      <c r="C427" s="218" t="s">
        <v>497</v>
      </c>
      <c r="D427" s="218" t="s">
        <v>130</v>
      </c>
      <c r="E427" s="219" t="s">
        <v>498</v>
      </c>
      <c r="F427" s="220" t="s">
        <v>499</v>
      </c>
      <c r="G427" s="221" t="s">
        <v>166</v>
      </c>
      <c r="H427" s="222">
        <v>7.8200000000000003</v>
      </c>
      <c r="I427" s="223"/>
      <c r="J427" s="222">
        <f>ROUND(I427*H427,2)</f>
        <v>0</v>
      </c>
      <c r="K427" s="220" t="s">
        <v>158</v>
      </c>
      <c r="L427" s="44"/>
      <c r="M427" s="224" t="s">
        <v>1</v>
      </c>
      <c r="N427" s="225" t="s">
        <v>42</v>
      </c>
      <c r="O427" s="91"/>
      <c r="P427" s="226">
        <f>O427*H427</f>
        <v>0</v>
      </c>
      <c r="Q427" s="226">
        <v>0</v>
      </c>
      <c r="R427" s="226">
        <f>Q427*H427</f>
        <v>0</v>
      </c>
      <c r="S427" s="226">
        <v>0</v>
      </c>
      <c r="T427" s="227">
        <f>S427*H427</f>
        <v>0</v>
      </c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R427" s="228" t="s">
        <v>134</v>
      </c>
      <c r="AT427" s="228" t="s">
        <v>130</v>
      </c>
      <c r="AU427" s="228" t="s">
        <v>87</v>
      </c>
      <c r="AY427" s="17" t="s">
        <v>128</v>
      </c>
      <c r="BE427" s="229">
        <f>IF(N427="základní",J427,0)</f>
        <v>0</v>
      </c>
      <c r="BF427" s="229">
        <f>IF(N427="snížená",J427,0)</f>
        <v>0</v>
      </c>
      <c r="BG427" s="229">
        <f>IF(N427="zákl. přenesená",J427,0)</f>
        <v>0</v>
      </c>
      <c r="BH427" s="229">
        <f>IF(N427="sníž. přenesená",J427,0)</f>
        <v>0</v>
      </c>
      <c r="BI427" s="229">
        <f>IF(N427="nulová",J427,0)</f>
        <v>0</v>
      </c>
      <c r="BJ427" s="17" t="s">
        <v>85</v>
      </c>
      <c r="BK427" s="229">
        <f>ROUND(I427*H427,2)</f>
        <v>0</v>
      </c>
      <c r="BL427" s="17" t="s">
        <v>134</v>
      </c>
      <c r="BM427" s="228" t="s">
        <v>500</v>
      </c>
    </row>
    <row r="428" s="2" customFormat="1">
      <c r="A428" s="38"/>
      <c r="B428" s="39"/>
      <c r="C428" s="40"/>
      <c r="D428" s="230" t="s">
        <v>136</v>
      </c>
      <c r="E428" s="40"/>
      <c r="F428" s="231" t="s">
        <v>501</v>
      </c>
      <c r="G428" s="40"/>
      <c r="H428" s="40"/>
      <c r="I428" s="232"/>
      <c r="J428" s="40"/>
      <c r="K428" s="40"/>
      <c r="L428" s="44"/>
      <c r="M428" s="233"/>
      <c r="N428" s="234"/>
      <c r="O428" s="91"/>
      <c r="P428" s="91"/>
      <c r="Q428" s="91"/>
      <c r="R428" s="91"/>
      <c r="S428" s="91"/>
      <c r="T428" s="92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T428" s="17" t="s">
        <v>136</v>
      </c>
      <c r="AU428" s="17" t="s">
        <v>87</v>
      </c>
    </row>
    <row r="429" s="13" customFormat="1">
      <c r="A429" s="13"/>
      <c r="B429" s="235"/>
      <c r="C429" s="236"/>
      <c r="D429" s="230" t="s">
        <v>137</v>
      </c>
      <c r="E429" s="237" t="s">
        <v>1</v>
      </c>
      <c r="F429" s="238" t="s">
        <v>227</v>
      </c>
      <c r="G429" s="236"/>
      <c r="H429" s="237" t="s">
        <v>1</v>
      </c>
      <c r="I429" s="239"/>
      <c r="J429" s="236"/>
      <c r="K429" s="236"/>
      <c r="L429" s="240"/>
      <c r="M429" s="241"/>
      <c r="N429" s="242"/>
      <c r="O429" s="242"/>
      <c r="P429" s="242"/>
      <c r="Q429" s="242"/>
      <c r="R429" s="242"/>
      <c r="S429" s="242"/>
      <c r="T429" s="24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44" t="s">
        <v>137</v>
      </c>
      <c r="AU429" s="244" t="s">
        <v>87</v>
      </c>
      <c r="AV429" s="13" t="s">
        <v>85</v>
      </c>
      <c r="AW429" s="13" t="s">
        <v>34</v>
      </c>
      <c r="AX429" s="13" t="s">
        <v>77</v>
      </c>
      <c r="AY429" s="244" t="s">
        <v>128</v>
      </c>
    </row>
    <row r="430" s="14" customFormat="1">
      <c r="A430" s="14"/>
      <c r="B430" s="245"/>
      <c r="C430" s="246"/>
      <c r="D430" s="230" t="s">
        <v>137</v>
      </c>
      <c r="E430" s="247" t="s">
        <v>1</v>
      </c>
      <c r="F430" s="248" t="s">
        <v>502</v>
      </c>
      <c r="G430" s="246"/>
      <c r="H430" s="249">
        <v>0.080000000000000002</v>
      </c>
      <c r="I430" s="250"/>
      <c r="J430" s="246"/>
      <c r="K430" s="246"/>
      <c r="L430" s="251"/>
      <c r="M430" s="252"/>
      <c r="N430" s="253"/>
      <c r="O430" s="253"/>
      <c r="P430" s="253"/>
      <c r="Q430" s="253"/>
      <c r="R430" s="253"/>
      <c r="S430" s="253"/>
      <c r="T430" s="25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55" t="s">
        <v>137</v>
      </c>
      <c r="AU430" s="255" t="s">
        <v>87</v>
      </c>
      <c r="AV430" s="14" t="s">
        <v>87</v>
      </c>
      <c r="AW430" s="14" t="s">
        <v>34</v>
      </c>
      <c r="AX430" s="14" t="s">
        <v>77</v>
      </c>
      <c r="AY430" s="255" t="s">
        <v>128</v>
      </c>
    </row>
    <row r="431" s="13" customFormat="1">
      <c r="A431" s="13"/>
      <c r="B431" s="235"/>
      <c r="C431" s="236"/>
      <c r="D431" s="230" t="s">
        <v>137</v>
      </c>
      <c r="E431" s="237" t="s">
        <v>1</v>
      </c>
      <c r="F431" s="238" t="s">
        <v>229</v>
      </c>
      <c r="G431" s="236"/>
      <c r="H431" s="237" t="s">
        <v>1</v>
      </c>
      <c r="I431" s="239"/>
      <c r="J431" s="236"/>
      <c r="K431" s="236"/>
      <c r="L431" s="240"/>
      <c r="M431" s="241"/>
      <c r="N431" s="242"/>
      <c r="O431" s="242"/>
      <c r="P431" s="242"/>
      <c r="Q431" s="242"/>
      <c r="R431" s="242"/>
      <c r="S431" s="242"/>
      <c r="T431" s="24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44" t="s">
        <v>137</v>
      </c>
      <c r="AU431" s="244" t="s">
        <v>87</v>
      </c>
      <c r="AV431" s="13" t="s">
        <v>85</v>
      </c>
      <c r="AW431" s="13" t="s">
        <v>34</v>
      </c>
      <c r="AX431" s="13" t="s">
        <v>77</v>
      </c>
      <c r="AY431" s="244" t="s">
        <v>128</v>
      </c>
    </row>
    <row r="432" s="14" customFormat="1">
      <c r="A432" s="14"/>
      <c r="B432" s="245"/>
      <c r="C432" s="246"/>
      <c r="D432" s="230" t="s">
        <v>137</v>
      </c>
      <c r="E432" s="247" t="s">
        <v>1</v>
      </c>
      <c r="F432" s="248" t="s">
        <v>503</v>
      </c>
      <c r="G432" s="246"/>
      <c r="H432" s="249">
        <v>0.54000000000000004</v>
      </c>
      <c r="I432" s="250"/>
      <c r="J432" s="246"/>
      <c r="K432" s="246"/>
      <c r="L432" s="251"/>
      <c r="M432" s="252"/>
      <c r="N432" s="253"/>
      <c r="O432" s="253"/>
      <c r="P432" s="253"/>
      <c r="Q432" s="253"/>
      <c r="R432" s="253"/>
      <c r="S432" s="253"/>
      <c r="T432" s="25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55" t="s">
        <v>137</v>
      </c>
      <c r="AU432" s="255" t="s">
        <v>87</v>
      </c>
      <c r="AV432" s="14" t="s">
        <v>87</v>
      </c>
      <c r="AW432" s="14" t="s">
        <v>34</v>
      </c>
      <c r="AX432" s="14" t="s">
        <v>77</v>
      </c>
      <c r="AY432" s="255" t="s">
        <v>128</v>
      </c>
    </row>
    <row r="433" s="13" customFormat="1">
      <c r="A433" s="13"/>
      <c r="B433" s="235"/>
      <c r="C433" s="236"/>
      <c r="D433" s="230" t="s">
        <v>137</v>
      </c>
      <c r="E433" s="237" t="s">
        <v>1</v>
      </c>
      <c r="F433" s="238" t="s">
        <v>389</v>
      </c>
      <c r="G433" s="236"/>
      <c r="H433" s="237" t="s">
        <v>1</v>
      </c>
      <c r="I433" s="239"/>
      <c r="J433" s="236"/>
      <c r="K433" s="236"/>
      <c r="L433" s="240"/>
      <c r="M433" s="241"/>
      <c r="N433" s="242"/>
      <c r="O433" s="242"/>
      <c r="P433" s="242"/>
      <c r="Q433" s="242"/>
      <c r="R433" s="242"/>
      <c r="S433" s="242"/>
      <c r="T433" s="24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44" t="s">
        <v>137</v>
      </c>
      <c r="AU433" s="244" t="s">
        <v>87</v>
      </c>
      <c r="AV433" s="13" t="s">
        <v>85</v>
      </c>
      <c r="AW433" s="13" t="s">
        <v>34</v>
      </c>
      <c r="AX433" s="13" t="s">
        <v>77</v>
      </c>
      <c r="AY433" s="244" t="s">
        <v>128</v>
      </c>
    </row>
    <row r="434" s="14" customFormat="1">
      <c r="A434" s="14"/>
      <c r="B434" s="245"/>
      <c r="C434" s="246"/>
      <c r="D434" s="230" t="s">
        <v>137</v>
      </c>
      <c r="E434" s="247" t="s">
        <v>1</v>
      </c>
      <c r="F434" s="248" t="s">
        <v>504</v>
      </c>
      <c r="G434" s="246"/>
      <c r="H434" s="249">
        <v>5.6699999999999999</v>
      </c>
      <c r="I434" s="250"/>
      <c r="J434" s="246"/>
      <c r="K434" s="246"/>
      <c r="L434" s="251"/>
      <c r="M434" s="252"/>
      <c r="N434" s="253"/>
      <c r="O434" s="253"/>
      <c r="P434" s="253"/>
      <c r="Q434" s="253"/>
      <c r="R434" s="253"/>
      <c r="S434" s="253"/>
      <c r="T434" s="25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55" t="s">
        <v>137</v>
      </c>
      <c r="AU434" s="255" t="s">
        <v>87</v>
      </c>
      <c r="AV434" s="14" t="s">
        <v>87</v>
      </c>
      <c r="AW434" s="14" t="s">
        <v>34</v>
      </c>
      <c r="AX434" s="14" t="s">
        <v>77</v>
      </c>
      <c r="AY434" s="255" t="s">
        <v>128</v>
      </c>
    </row>
    <row r="435" s="13" customFormat="1">
      <c r="A435" s="13"/>
      <c r="B435" s="235"/>
      <c r="C435" s="236"/>
      <c r="D435" s="230" t="s">
        <v>137</v>
      </c>
      <c r="E435" s="237" t="s">
        <v>1</v>
      </c>
      <c r="F435" s="238" t="s">
        <v>213</v>
      </c>
      <c r="G435" s="236"/>
      <c r="H435" s="237" t="s">
        <v>1</v>
      </c>
      <c r="I435" s="239"/>
      <c r="J435" s="236"/>
      <c r="K435" s="236"/>
      <c r="L435" s="240"/>
      <c r="M435" s="241"/>
      <c r="N435" s="242"/>
      <c r="O435" s="242"/>
      <c r="P435" s="242"/>
      <c r="Q435" s="242"/>
      <c r="R435" s="242"/>
      <c r="S435" s="242"/>
      <c r="T435" s="24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44" t="s">
        <v>137</v>
      </c>
      <c r="AU435" s="244" t="s">
        <v>87</v>
      </c>
      <c r="AV435" s="13" t="s">
        <v>85</v>
      </c>
      <c r="AW435" s="13" t="s">
        <v>34</v>
      </c>
      <c r="AX435" s="13" t="s">
        <v>77</v>
      </c>
      <c r="AY435" s="244" t="s">
        <v>128</v>
      </c>
    </row>
    <row r="436" s="14" customFormat="1">
      <c r="A436" s="14"/>
      <c r="B436" s="245"/>
      <c r="C436" s="246"/>
      <c r="D436" s="230" t="s">
        <v>137</v>
      </c>
      <c r="E436" s="247" t="s">
        <v>1</v>
      </c>
      <c r="F436" s="248" t="s">
        <v>505</v>
      </c>
      <c r="G436" s="246"/>
      <c r="H436" s="249">
        <v>1.53</v>
      </c>
      <c r="I436" s="250"/>
      <c r="J436" s="246"/>
      <c r="K436" s="246"/>
      <c r="L436" s="251"/>
      <c r="M436" s="252"/>
      <c r="N436" s="253"/>
      <c r="O436" s="253"/>
      <c r="P436" s="253"/>
      <c r="Q436" s="253"/>
      <c r="R436" s="253"/>
      <c r="S436" s="253"/>
      <c r="T436" s="25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55" t="s">
        <v>137</v>
      </c>
      <c r="AU436" s="255" t="s">
        <v>87</v>
      </c>
      <c r="AV436" s="14" t="s">
        <v>87</v>
      </c>
      <c r="AW436" s="14" t="s">
        <v>34</v>
      </c>
      <c r="AX436" s="14" t="s">
        <v>77</v>
      </c>
      <c r="AY436" s="255" t="s">
        <v>128</v>
      </c>
    </row>
    <row r="437" s="15" customFormat="1">
      <c r="A437" s="15"/>
      <c r="B437" s="256"/>
      <c r="C437" s="257"/>
      <c r="D437" s="230" t="s">
        <v>137</v>
      </c>
      <c r="E437" s="258" t="s">
        <v>1</v>
      </c>
      <c r="F437" s="259" t="s">
        <v>173</v>
      </c>
      <c r="G437" s="257"/>
      <c r="H437" s="260">
        <v>7.8200000000000003</v>
      </c>
      <c r="I437" s="261"/>
      <c r="J437" s="257"/>
      <c r="K437" s="257"/>
      <c r="L437" s="262"/>
      <c r="M437" s="263"/>
      <c r="N437" s="264"/>
      <c r="O437" s="264"/>
      <c r="P437" s="264"/>
      <c r="Q437" s="264"/>
      <c r="R437" s="264"/>
      <c r="S437" s="264"/>
      <c r="T437" s="26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T437" s="266" t="s">
        <v>137</v>
      </c>
      <c r="AU437" s="266" t="s">
        <v>87</v>
      </c>
      <c r="AV437" s="15" t="s">
        <v>134</v>
      </c>
      <c r="AW437" s="15" t="s">
        <v>34</v>
      </c>
      <c r="AX437" s="15" t="s">
        <v>85</v>
      </c>
      <c r="AY437" s="266" t="s">
        <v>128</v>
      </c>
    </row>
    <row r="438" s="2" customFormat="1" ht="16.5" customHeight="1">
      <c r="A438" s="38"/>
      <c r="B438" s="39"/>
      <c r="C438" s="218" t="s">
        <v>506</v>
      </c>
      <c r="D438" s="218" t="s">
        <v>130</v>
      </c>
      <c r="E438" s="219" t="s">
        <v>507</v>
      </c>
      <c r="F438" s="220" t="s">
        <v>508</v>
      </c>
      <c r="G438" s="221" t="s">
        <v>166</v>
      </c>
      <c r="H438" s="222">
        <v>4.75</v>
      </c>
      <c r="I438" s="223"/>
      <c r="J438" s="222">
        <f>ROUND(I438*H438,2)</f>
        <v>0</v>
      </c>
      <c r="K438" s="220" t="s">
        <v>158</v>
      </c>
      <c r="L438" s="44"/>
      <c r="M438" s="224" t="s">
        <v>1</v>
      </c>
      <c r="N438" s="225" t="s">
        <v>42</v>
      </c>
      <c r="O438" s="91"/>
      <c r="P438" s="226">
        <f>O438*H438</f>
        <v>0</v>
      </c>
      <c r="Q438" s="226">
        <v>2.25</v>
      </c>
      <c r="R438" s="226">
        <f>Q438*H438</f>
        <v>10.6875</v>
      </c>
      <c r="S438" s="226">
        <v>0</v>
      </c>
      <c r="T438" s="227">
        <f>S438*H438</f>
        <v>0</v>
      </c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R438" s="228" t="s">
        <v>134</v>
      </c>
      <c r="AT438" s="228" t="s">
        <v>130</v>
      </c>
      <c r="AU438" s="228" t="s">
        <v>87</v>
      </c>
      <c r="AY438" s="17" t="s">
        <v>128</v>
      </c>
      <c r="BE438" s="229">
        <f>IF(N438="základní",J438,0)</f>
        <v>0</v>
      </c>
      <c r="BF438" s="229">
        <f>IF(N438="snížená",J438,0)</f>
        <v>0</v>
      </c>
      <c r="BG438" s="229">
        <f>IF(N438="zákl. přenesená",J438,0)</f>
        <v>0</v>
      </c>
      <c r="BH438" s="229">
        <f>IF(N438="sníž. přenesená",J438,0)</f>
        <v>0</v>
      </c>
      <c r="BI438" s="229">
        <f>IF(N438="nulová",J438,0)</f>
        <v>0</v>
      </c>
      <c r="BJ438" s="17" t="s">
        <v>85</v>
      </c>
      <c r="BK438" s="229">
        <f>ROUND(I438*H438,2)</f>
        <v>0</v>
      </c>
      <c r="BL438" s="17" t="s">
        <v>134</v>
      </c>
      <c r="BM438" s="228" t="s">
        <v>509</v>
      </c>
    </row>
    <row r="439" s="2" customFormat="1">
      <c r="A439" s="38"/>
      <c r="B439" s="39"/>
      <c r="C439" s="40"/>
      <c r="D439" s="230" t="s">
        <v>136</v>
      </c>
      <c r="E439" s="40"/>
      <c r="F439" s="231" t="s">
        <v>510</v>
      </c>
      <c r="G439" s="40"/>
      <c r="H439" s="40"/>
      <c r="I439" s="232"/>
      <c r="J439" s="40"/>
      <c r="K439" s="40"/>
      <c r="L439" s="44"/>
      <c r="M439" s="233"/>
      <c r="N439" s="234"/>
      <c r="O439" s="91"/>
      <c r="P439" s="91"/>
      <c r="Q439" s="91"/>
      <c r="R439" s="91"/>
      <c r="S439" s="91"/>
      <c r="T439" s="92"/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T439" s="17" t="s">
        <v>136</v>
      </c>
      <c r="AU439" s="17" t="s">
        <v>87</v>
      </c>
    </row>
    <row r="440" s="14" customFormat="1">
      <c r="A440" s="14"/>
      <c r="B440" s="245"/>
      <c r="C440" s="246"/>
      <c r="D440" s="230" t="s">
        <v>137</v>
      </c>
      <c r="E440" s="247" t="s">
        <v>1</v>
      </c>
      <c r="F440" s="248" t="s">
        <v>511</v>
      </c>
      <c r="G440" s="246"/>
      <c r="H440" s="249">
        <v>4.75</v>
      </c>
      <c r="I440" s="250"/>
      <c r="J440" s="246"/>
      <c r="K440" s="246"/>
      <c r="L440" s="251"/>
      <c r="M440" s="252"/>
      <c r="N440" s="253"/>
      <c r="O440" s="253"/>
      <c r="P440" s="253"/>
      <c r="Q440" s="253"/>
      <c r="R440" s="253"/>
      <c r="S440" s="253"/>
      <c r="T440" s="25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55" t="s">
        <v>137</v>
      </c>
      <c r="AU440" s="255" t="s">
        <v>87</v>
      </c>
      <c r="AV440" s="14" t="s">
        <v>87</v>
      </c>
      <c r="AW440" s="14" t="s">
        <v>34</v>
      </c>
      <c r="AX440" s="14" t="s">
        <v>85</v>
      </c>
      <c r="AY440" s="255" t="s">
        <v>128</v>
      </c>
    </row>
    <row r="441" s="2" customFormat="1" ht="16.5" customHeight="1">
      <c r="A441" s="38"/>
      <c r="B441" s="39"/>
      <c r="C441" s="218" t="s">
        <v>512</v>
      </c>
      <c r="D441" s="218" t="s">
        <v>130</v>
      </c>
      <c r="E441" s="219" t="s">
        <v>513</v>
      </c>
      <c r="F441" s="220" t="s">
        <v>514</v>
      </c>
      <c r="G441" s="221" t="s">
        <v>166</v>
      </c>
      <c r="H441" s="222">
        <v>1.1499999999999999</v>
      </c>
      <c r="I441" s="223"/>
      <c r="J441" s="222">
        <f>ROUND(I441*H441,2)</f>
        <v>0</v>
      </c>
      <c r="K441" s="220" t="s">
        <v>158</v>
      </c>
      <c r="L441" s="44"/>
      <c r="M441" s="224" t="s">
        <v>1</v>
      </c>
      <c r="N441" s="225" t="s">
        <v>42</v>
      </c>
      <c r="O441" s="91"/>
      <c r="P441" s="226">
        <f>O441*H441</f>
        <v>0</v>
      </c>
      <c r="Q441" s="226">
        <v>2.79989</v>
      </c>
      <c r="R441" s="226">
        <f>Q441*H441</f>
        <v>3.2198734999999998</v>
      </c>
      <c r="S441" s="226">
        <v>0</v>
      </c>
      <c r="T441" s="227">
        <f>S441*H441</f>
        <v>0</v>
      </c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R441" s="228" t="s">
        <v>134</v>
      </c>
      <c r="AT441" s="228" t="s">
        <v>130</v>
      </c>
      <c r="AU441" s="228" t="s">
        <v>87</v>
      </c>
      <c r="AY441" s="17" t="s">
        <v>128</v>
      </c>
      <c r="BE441" s="229">
        <f>IF(N441="základní",J441,0)</f>
        <v>0</v>
      </c>
      <c r="BF441" s="229">
        <f>IF(N441="snížená",J441,0)</f>
        <v>0</v>
      </c>
      <c r="BG441" s="229">
        <f>IF(N441="zákl. přenesená",J441,0)</f>
        <v>0</v>
      </c>
      <c r="BH441" s="229">
        <f>IF(N441="sníž. přenesená",J441,0)</f>
        <v>0</v>
      </c>
      <c r="BI441" s="229">
        <f>IF(N441="nulová",J441,0)</f>
        <v>0</v>
      </c>
      <c r="BJ441" s="17" t="s">
        <v>85</v>
      </c>
      <c r="BK441" s="229">
        <f>ROUND(I441*H441,2)</f>
        <v>0</v>
      </c>
      <c r="BL441" s="17" t="s">
        <v>134</v>
      </c>
      <c r="BM441" s="228" t="s">
        <v>515</v>
      </c>
    </row>
    <row r="442" s="2" customFormat="1">
      <c r="A442" s="38"/>
      <c r="B442" s="39"/>
      <c r="C442" s="40"/>
      <c r="D442" s="230" t="s">
        <v>136</v>
      </c>
      <c r="E442" s="40"/>
      <c r="F442" s="231" t="s">
        <v>516</v>
      </c>
      <c r="G442" s="40"/>
      <c r="H442" s="40"/>
      <c r="I442" s="232"/>
      <c r="J442" s="40"/>
      <c r="K442" s="40"/>
      <c r="L442" s="44"/>
      <c r="M442" s="233"/>
      <c r="N442" s="234"/>
      <c r="O442" s="91"/>
      <c r="P442" s="91"/>
      <c r="Q442" s="91"/>
      <c r="R442" s="91"/>
      <c r="S442" s="91"/>
      <c r="T442" s="92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T442" s="17" t="s">
        <v>136</v>
      </c>
      <c r="AU442" s="17" t="s">
        <v>87</v>
      </c>
    </row>
    <row r="443" s="13" customFormat="1">
      <c r="A443" s="13"/>
      <c r="B443" s="235"/>
      <c r="C443" s="236"/>
      <c r="D443" s="230" t="s">
        <v>137</v>
      </c>
      <c r="E443" s="237" t="s">
        <v>1</v>
      </c>
      <c r="F443" s="238" t="s">
        <v>190</v>
      </c>
      <c r="G443" s="236"/>
      <c r="H443" s="237" t="s">
        <v>1</v>
      </c>
      <c r="I443" s="239"/>
      <c r="J443" s="236"/>
      <c r="K443" s="236"/>
      <c r="L443" s="240"/>
      <c r="M443" s="241"/>
      <c r="N443" s="242"/>
      <c r="O443" s="242"/>
      <c r="P443" s="242"/>
      <c r="Q443" s="242"/>
      <c r="R443" s="242"/>
      <c r="S443" s="242"/>
      <c r="T443" s="24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44" t="s">
        <v>137</v>
      </c>
      <c r="AU443" s="244" t="s">
        <v>87</v>
      </c>
      <c r="AV443" s="13" t="s">
        <v>85</v>
      </c>
      <c r="AW443" s="13" t="s">
        <v>34</v>
      </c>
      <c r="AX443" s="13" t="s">
        <v>77</v>
      </c>
      <c r="AY443" s="244" t="s">
        <v>128</v>
      </c>
    </row>
    <row r="444" s="14" customFormat="1">
      <c r="A444" s="14"/>
      <c r="B444" s="245"/>
      <c r="C444" s="246"/>
      <c r="D444" s="230" t="s">
        <v>137</v>
      </c>
      <c r="E444" s="247" t="s">
        <v>1</v>
      </c>
      <c r="F444" s="248" t="s">
        <v>191</v>
      </c>
      <c r="G444" s="246"/>
      <c r="H444" s="249">
        <v>1.1499999999999999</v>
      </c>
      <c r="I444" s="250"/>
      <c r="J444" s="246"/>
      <c r="K444" s="246"/>
      <c r="L444" s="251"/>
      <c r="M444" s="252"/>
      <c r="N444" s="253"/>
      <c r="O444" s="253"/>
      <c r="P444" s="253"/>
      <c r="Q444" s="253"/>
      <c r="R444" s="253"/>
      <c r="S444" s="253"/>
      <c r="T444" s="25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T444" s="255" t="s">
        <v>137</v>
      </c>
      <c r="AU444" s="255" t="s">
        <v>87</v>
      </c>
      <c r="AV444" s="14" t="s">
        <v>87</v>
      </c>
      <c r="AW444" s="14" t="s">
        <v>34</v>
      </c>
      <c r="AX444" s="14" t="s">
        <v>85</v>
      </c>
      <c r="AY444" s="255" t="s">
        <v>128</v>
      </c>
    </row>
    <row r="445" s="2" customFormat="1" ht="16.5" customHeight="1">
      <c r="A445" s="38"/>
      <c r="B445" s="39"/>
      <c r="C445" s="218" t="s">
        <v>517</v>
      </c>
      <c r="D445" s="218" t="s">
        <v>130</v>
      </c>
      <c r="E445" s="219" t="s">
        <v>518</v>
      </c>
      <c r="F445" s="220" t="s">
        <v>519</v>
      </c>
      <c r="G445" s="221" t="s">
        <v>166</v>
      </c>
      <c r="H445" s="222">
        <v>93.799999999999997</v>
      </c>
      <c r="I445" s="223"/>
      <c r="J445" s="222">
        <f>ROUND(I445*H445,2)</f>
        <v>0</v>
      </c>
      <c r="K445" s="220" t="s">
        <v>158</v>
      </c>
      <c r="L445" s="44"/>
      <c r="M445" s="224" t="s">
        <v>1</v>
      </c>
      <c r="N445" s="225" t="s">
        <v>42</v>
      </c>
      <c r="O445" s="91"/>
      <c r="P445" s="226">
        <f>O445*H445</f>
        <v>0</v>
      </c>
      <c r="Q445" s="226">
        <v>2.4340799999999998</v>
      </c>
      <c r="R445" s="226">
        <f>Q445*H445</f>
        <v>228.31670399999999</v>
      </c>
      <c r="S445" s="226">
        <v>0</v>
      </c>
      <c r="T445" s="227">
        <f>S445*H445</f>
        <v>0</v>
      </c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R445" s="228" t="s">
        <v>134</v>
      </c>
      <c r="AT445" s="228" t="s">
        <v>130</v>
      </c>
      <c r="AU445" s="228" t="s">
        <v>87</v>
      </c>
      <c r="AY445" s="17" t="s">
        <v>128</v>
      </c>
      <c r="BE445" s="229">
        <f>IF(N445="základní",J445,0)</f>
        <v>0</v>
      </c>
      <c r="BF445" s="229">
        <f>IF(N445="snížená",J445,0)</f>
        <v>0</v>
      </c>
      <c r="BG445" s="229">
        <f>IF(N445="zákl. přenesená",J445,0)</f>
        <v>0</v>
      </c>
      <c r="BH445" s="229">
        <f>IF(N445="sníž. přenesená",J445,0)</f>
        <v>0</v>
      </c>
      <c r="BI445" s="229">
        <f>IF(N445="nulová",J445,0)</f>
        <v>0</v>
      </c>
      <c r="BJ445" s="17" t="s">
        <v>85</v>
      </c>
      <c r="BK445" s="229">
        <f>ROUND(I445*H445,2)</f>
        <v>0</v>
      </c>
      <c r="BL445" s="17" t="s">
        <v>134</v>
      </c>
      <c r="BM445" s="228" t="s">
        <v>520</v>
      </c>
    </row>
    <row r="446" s="2" customFormat="1">
      <c r="A446" s="38"/>
      <c r="B446" s="39"/>
      <c r="C446" s="40"/>
      <c r="D446" s="230" t="s">
        <v>136</v>
      </c>
      <c r="E446" s="40"/>
      <c r="F446" s="231" t="s">
        <v>521</v>
      </c>
      <c r="G446" s="40"/>
      <c r="H446" s="40"/>
      <c r="I446" s="232"/>
      <c r="J446" s="40"/>
      <c r="K446" s="40"/>
      <c r="L446" s="44"/>
      <c r="M446" s="233"/>
      <c r="N446" s="234"/>
      <c r="O446" s="91"/>
      <c r="P446" s="91"/>
      <c r="Q446" s="91"/>
      <c r="R446" s="91"/>
      <c r="S446" s="91"/>
      <c r="T446" s="92"/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T446" s="17" t="s">
        <v>136</v>
      </c>
      <c r="AU446" s="17" t="s">
        <v>87</v>
      </c>
    </row>
    <row r="447" s="13" customFormat="1">
      <c r="A447" s="13"/>
      <c r="B447" s="235"/>
      <c r="C447" s="236"/>
      <c r="D447" s="230" t="s">
        <v>137</v>
      </c>
      <c r="E447" s="237" t="s">
        <v>1</v>
      </c>
      <c r="F447" s="238" t="s">
        <v>522</v>
      </c>
      <c r="G447" s="236"/>
      <c r="H447" s="237" t="s">
        <v>1</v>
      </c>
      <c r="I447" s="239"/>
      <c r="J447" s="236"/>
      <c r="K447" s="236"/>
      <c r="L447" s="240"/>
      <c r="M447" s="241"/>
      <c r="N447" s="242"/>
      <c r="O447" s="242"/>
      <c r="P447" s="242"/>
      <c r="Q447" s="242"/>
      <c r="R447" s="242"/>
      <c r="S447" s="242"/>
      <c r="T447" s="24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44" t="s">
        <v>137</v>
      </c>
      <c r="AU447" s="244" t="s">
        <v>87</v>
      </c>
      <c r="AV447" s="13" t="s">
        <v>85</v>
      </c>
      <c r="AW447" s="13" t="s">
        <v>34</v>
      </c>
      <c r="AX447" s="13" t="s">
        <v>77</v>
      </c>
      <c r="AY447" s="244" t="s">
        <v>128</v>
      </c>
    </row>
    <row r="448" s="14" customFormat="1">
      <c r="A448" s="14"/>
      <c r="B448" s="245"/>
      <c r="C448" s="246"/>
      <c r="D448" s="230" t="s">
        <v>137</v>
      </c>
      <c r="E448" s="247" t="s">
        <v>1</v>
      </c>
      <c r="F448" s="248" t="s">
        <v>523</v>
      </c>
      <c r="G448" s="246"/>
      <c r="H448" s="249">
        <v>8.25</v>
      </c>
      <c r="I448" s="250"/>
      <c r="J448" s="246"/>
      <c r="K448" s="246"/>
      <c r="L448" s="251"/>
      <c r="M448" s="252"/>
      <c r="N448" s="253"/>
      <c r="O448" s="253"/>
      <c r="P448" s="253"/>
      <c r="Q448" s="253"/>
      <c r="R448" s="253"/>
      <c r="S448" s="253"/>
      <c r="T448" s="25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255" t="s">
        <v>137</v>
      </c>
      <c r="AU448" s="255" t="s">
        <v>87</v>
      </c>
      <c r="AV448" s="14" t="s">
        <v>87</v>
      </c>
      <c r="AW448" s="14" t="s">
        <v>34</v>
      </c>
      <c r="AX448" s="14" t="s">
        <v>77</v>
      </c>
      <c r="AY448" s="255" t="s">
        <v>128</v>
      </c>
    </row>
    <row r="449" s="13" customFormat="1">
      <c r="A449" s="13"/>
      <c r="B449" s="235"/>
      <c r="C449" s="236"/>
      <c r="D449" s="230" t="s">
        <v>137</v>
      </c>
      <c r="E449" s="237" t="s">
        <v>1</v>
      </c>
      <c r="F449" s="238" t="s">
        <v>179</v>
      </c>
      <c r="G449" s="236"/>
      <c r="H449" s="237" t="s">
        <v>1</v>
      </c>
      <c r="I449" s="239"/>
      <c r="J449" s="236"/>
      <c r="K449" s="236"/>
      <c r="L449" s="240"/>
      <c r="M449" s="241"/>
      <c r="N449" s="242"/>
      <c r="O449" s="242"/>
      <c r="P449" s="242"/>
      <c r="Q449" s="242"/>
      <c r="R449" s="242"/>
      <c r="S449" s="242"/>
      <c r="T449" s="24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44" t="s">
        <v>137</v>
      </c>
      <c r="AU449" s="244" t="s">
        <v>87</v>
      </c>
      <c r="AV449" s="13" t="s">
        <v>85</v>
      </c>
      <c r="AW449" s="13" t="s">
        <v>34</v>
      </c>
      <c r="AX449" s="13" t="s">
        <v>77</v>
      </c>
      <c r="AY449" s="244" t="s">
        <v>128</v>
      </c>
    </row>
    <row r="450" s="14" customFormat="1">
      <c r="A450" s="14"/>
      <c r="B450" s="245"/>
      <c r="C450" s="246"/>
      <c r="D450" s="230" t="s">
        <v>137</v>
      </c>
      <c r="E450" s="247" t="s">
        <v>1</v>
      </c>
      <c r="F450" s="248" t="s">
        <v>180</v>
      </c>
      <c r="G450" s="246"/>
      <c r="H450" s="249">
        <v>0.76000000000000001</v>
      </c>
      <c r="I450" s="250"/>
      <c r="J450" s="246"/>
      <c r="K450" s="246"/>
      <c r="L450" s="251"/>
      <c r="M450" s="252"/>
      <c r="N450" s="253"/>
      <c r="O450" s="253"/>
      <c r="P450" s="253"/>
      <c r="Q450" s="253"/>
      <c r="R450" s="253"/>
      <c r="S450" s="253"/>
      <c r="T450" s="25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T450" s="255" t="s">
        <v>137</v>
      </c>
      <c r="AU450" s="255" t="s">
        <v>87</v>
      </c>
      <c r="AV450" s="14" t="s">
        <v>87</v>
      </c>
      <c r="AW450" s="14" t="s">
        <v>34</v>
      </c>
      <c r="AX450" s="14" t="s">
        <v>77</v>
      </c>
      <c r="AY450" s="255" t="s">
        <v>128</v>
      </c>
    </row>
    <row r="451" s="13" customFormat="1">
      <c r="A451" s="13"/>
      <c r="B451" s="235"/>
      <c r="C451" s="236"/>
      <c r="D451" s="230" t="s">
        <v>137</v>
      </c>
      <c r="E451" s="237" t="s">
        <v>1</v>
      </c>
      <c r="F451" s="238" t="s">
        <v>281</v>
      </c>
      <c r="G451" s="236"/>
      <c r="H451" s="237" t="s">
        <v>1</v>
      </c>
      <c r="I451" s="239"/>
      <c r="J451" s="236"/>
      <c r="K451" s="236"/>
      <c r="L451" s="240"/>
      <c r="M451" s="241"/>
      <c r="N451" s="242"/>
      <c r="O451" s="242"/>
      <c r="P451" s="242"/>
      <c r="Q451" s="242"/>
      <c r="R451" s="242"/>
      <c r="S451" s="242"/>
      <c r="T451" s="24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44" t="s">
        <v>137</v>
      </c>
      <c r="AU451" s="244" t="s">
        <v>87</v>
      </c>
      <c r="AV451" s="13" t="s">
        <v>85</v>
      </c>
      <c r="AW451" s="13" t="s">
        <v>34</v>
      </c>
      <c r="AX451" s="13" t="s">
        <v>77</v>
      </c>
      <c r="AY451" s="244" t="s">
        <v>128</v>
      </c>
    </row>
    <row r="452" s="14" customFormat="1">
      <c r="A452" s="14"/>
      <c r="B452" s="245"/>
      <c r="C452" s="246"/>
      <c r="D452" s="230" t="s">
        <v>137</v>
      </c>
      <c r="E452" s="247" t="s">
        <v>1</v>
      </c>
      <c r="F452" s="248" t="s">
        <v>524</v>
      </c>
      <c r="G452" s="246"/>
      <c r="H452" s="249">
        <v>40.799999999999997</v>
      </c>
      <c r="I452" s="250"/>
      <c r="J452" s="246"/>
      <c r="K452" s="246"/>
      <c r="L452" s="251"/>
      <c r="M452" s="252"/>
      <c r="N452" s="253"/>
      <c r="O452" s="253"/>
      <c r="P452" s="253"/>
      <c r="Q452" s="253"/>
      <c r="R452" s="253"/>
      <c r="S452" s="253"/>
      <c r="T452" s="25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T452" s="255" t="s">
        <v>137</v>
      </c>
      <c r="AU452" s="255" t="s">
        <v>87</v>
      </c>
      <c r="AV452" s="14" t="s">
        <v>87</v>
      </c>
      <c r="AW452" s="14" t="s">
        <v>34</v>
      </c>
      <c r="AX452" s="14" t="s">
        <v>77</v>
      </c>
      <c r="AY452" s="255" t="s">
        <v>128</v>
      </c>
    </row>
    <row r="453" s="13" customFormat="1">
      <c r="A453" s="13"/>
      <c r="B453" s="235"/>
      <c r="C453" s="236"/>
      <c r="D453" s="230" t="s">
        <v>137</v>
      </c>
      <c r="E453" s="237" t="s">
        <v>1</v>
      </c>
      <c r="F453" s="238" t="s">
        <v>525</v>
      </c>
      <c r="G453" s="236"/>
      <c r="H453" s="237" t="s">
        <v>1</v>
      </c>
      <c r="I453" s="239"/>
      <c r="J453" s="236"/>
      <c r="K453" s="236"/>
      <c r="L453" s="240"/>
      <c r="M453" s="241"/>
      <c r="N453" s="242"/>
      <c r="O453" s="242"/>
      <c r="P453" s="242"/>
      <c r="Q453" s="242"/>
      <c r="R453" s="242"/>
      <c r="S453" s="242"/>
      <c r="T453" s="24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44" t="s">
        <v>137</v>
      </c>
      <c r="AU453" s="244" t="s">
        <v>87</v>
      </c>
      <c r="AV453" s="13" t="s">
        <v>85</v>
      </c>
      <c r="AW453" s="13" t="s">
        <v>34</v>
      </c>
      <c r="AX453" s="13" t="s">
        <v>77</v>
      </c>
      <c r="AY453" s="244" t="s">
        <v>128</v>
      </c>
    </row>
    <row r="454" s="14" customFormat="1">
      <c r="A454" s="14"/>
      <c r="B454" s="245"/>
      <c r="C454" s="246"/>
      <c r="D454" s="230" t="s">
        <v>137</v>
      </c>
      <c r="E454" s="247" t="s">
        <v>1</v>
      </c>
      <c r="F454" s="248" t="s">
        <v>526</v>
      </c>
      <c r="G454" s="246"/>
      <c r="H454" s="249">
        <v>41.990000000000002</v>
      </c>
      <c r="I454" s="250"/>
      <c r="J454" s="246"/>
      <c r="K454" s="246"/>
      <c r="L454" s="251"/>
      <c r="M454" s="252"/>
      <c r="N454" s="253"/>
      <c r="O454" s="253"/>
      <c r="P454" s="253"/>
      <c r="Q454" s="253"/>
      <c r="R454" s="253"/>
      <c r="S454" s="253"/>
      <c r="T454" s="25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T454" s="255" t="s">
        <v>137</v>
      </c>
      <c r="AU454" s="255" t="s">
        <v>87</v>
      </c>
      <c r="AV454" s="14" t="s">
        <v>87</v>
      </c>
      <c r="AW454" s="14" t="s">
        <v>34</v>
      </c>
      <c r="AX454" s="14" t="s">
        <v>77</v>
      </c>
      <c r="AY454" s="255" t="s">
        <v>128</v>
      </c>
    </row>
    <row r="455" s="13" customFormat="1">
      <c r="A455" s="13"/>
      <c r="B455" s="235"/>
      <c r="C455" s="236"/>
      <c r="D455" s="230" t="s">
        <v>137</v>
      </c>
      <c r="E455" s="237" t="s">
        <v>1</v>
      </c>
      <c r="F455" s="238" t="s">
        <v>527</v>
      </c>
      <c r="G455" s="236"/>
      <c r="H455" s="237" t="s">
        <v>1</v>
      </c>
      <c r="I455" s="239"/>
      <c r="J455" s="236"/>
      <c r="K455" s="236"/>
      <c r="L455" s="240"/>
      <c r="M455" s="241"/>
      <c r="N455" s="242"/>
      <c r="O455" s="242"/>
      <c r="P455" s="242"/>
      <c r="Q455" s="242"/>
      <c r="R455" s="242"/>
      <c r="S455" s="242"/>
      <c r="T455" s="24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44" t="s">
        <v>137</v>
      </c>
      <c r="AU455" s="244" t="s">
        <v>87</v>
      </c>
      <c r="AV455" s="13" t="s">
        <v>85</v>
      </c>
      <c r="AW455" s="13" t="s">
        <v>34</v>
      </c>
      <c r="AX455" s="13" t="s">
        <v>77</v>
      </c>
      <c r="AY455" s="244" t="s">
        <v>128</v>
      </c>
    </row>
    <row r="456" s="14" customFormat="1">
      <c r="A456" s="14"/>
      <c r="B456" s="245"/>
      <c r="C456" s="246"/>
      <c r="D456" s="230" t="s">
        <v>137</v>
      </c>
      <c r="E456" s="247" t="s">
        <v>1</v>
      </c>
      <c r="F456" s="248" t="s">
        <v>528</v>
      </c>
      <c r="G456" s="246"/>
      <c r="H456" s="249">
        <v>2</v>
      </c>
      <c r="I456" s="250"/>
      <c r="J456" s="246"/>
      <c r="K456" s="246"/>
      <c r="L456" s="251"/>
      <c r="M456" s="252"/>
      <c r="N456" s="253"/>
      <c r="O456" s="253"/>
      <c r="P456" s="253"/>
      <c r="Q456" s="253"/>
      <c r="R456" s="253"/>
      <c r="S456" s="253"/>
      <c r="T456" s="25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T456" s="255" t="s">
        <v>137</v>
      </c>
      <c r="AU456" s="255" t="s">
        <v>87</v>
      </c>
      <c r="AV456" s="14" t="s">
        <v>87</v>
      </c>
      <c r="AW456" s="14" t="s">
        <v>34</v>
      </c>
      <c r="AX456" s="14" t="s">
        <v>77</v>
      </c>
      <c r="AY456" s="255" t="s">
        <v>128</v>
      </c>
    </row>
    <row r="457" s="15" customFormat="1">
      <c r="A457" s="15"/>
      <c r="B457" s="256"/>
      <c r="C457" s="257"/>
      <c r="D457" s="230" t="s">
        <v>137</v>
      </c>
      <c r="E457" s="258" t="s">
        <v>1</v>
      </c>
      <c r="F457" s="259" t="s">
        <v>173</v>
      </c>
      <c r="G457" s="257"/>
      <c r="H457" s="260">
        <v>93.799999999999997</v>
      </c>
      <c r="I457" s="261"/>
      <c r="J457" s="257"/>
      <c r="K457" s="257"/>
      <c r="L457" s="262"/>
      <c r="M457" s="263"/>
      <c r="N457" s="264"/>
      <c r="O457" s="264"/>
      <c r="P457" s="264"/>
      <c r="Q457" s="264"/>
      <c r="R457" s="264"/>
      <c r="S457" s="264"/>
      <c r="T457" s="26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T457" s="266" t="s">
        <v>137</v>
      </c>
      <c r="AU457" s="266" t="s">
        <v>87</v>
      </c>
      <c r="AV457" s="15" t="s">
        <v>134</v>
      </c>
      <c r="AW457" s="15" t="s">
        <v>34</v>
      </c>
      <c r="AX457" s="15" t="s">
        <v>85</v>
      </c>
      <c r="AY457" s="266" t="s">
        <v>128</v>
      </c>
    </row>
    <row r="458" s="2" customFormat="1" ht="16.5" customHeight="1">
      <c r="A458" s="38"/>
      <c r="B458" s="39"/>
      <c r="C458" s="218" t="s">
        <v>529</v>
      </c>
      <c r="D458" s="218" t="s">
        <v>130</v>
      </c>
      <c r="E458" s="219" t="s">
        <v>530</v>
      </c>
      <c r="F458" s="220" t="s">
        <v>531</v>
      </c>
      <c r="G458" s="221" t="s">
        <v>157</v>
      </c>
      <c r="H458" s="222">
        <v>108.89</v>
      </c>
      <c r="I458" s="223"/>
      <c r="J458" s="222">
        <f>ROUND(I458*H458,2)</f>
        <v>0</v>
      </c>
      <c r="K458" s="220" t="s">
        <v>158</v>
      </c>
      <c r="L458" s="44"/>
      <c r="M458" s="224" t="s">
        <v>1</v>
      </c>
      <c r="N458" s="225" t="s">
        <v>42</v>
      </c>
      <c r="O458" s="91"/>
      <c r="P458" s="226">
        <f>O458*H458</f>
        <v>0</v>
      </c>
      <c r="Q458" s="226">
        <v>0</v>
      </c>
      <c r="R458" s="226">
        <f>Q458*H458</f>
        <v>0</v>
      </c>
      <c r="S458" s="226">
        <v>0</v>
      </c>
      <c r="T458" s="227">
        <f>S458*H458</f>
        <v>0</v>
      </c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R458" s="228" t="s">
        <v>134</v>
      </c>
      <c r="AT458" s="228" t="s">
        <v>130</v>
      </c>
      <c r="AU458" s="228" t="s">
        <v>87</v>
      </c>
      <c r="AY458" s="17" t="s">
        <v>128</v>
      </c>
      <c r="BE458" s="229">
        <f>IF(N458="základní",J458,0)</f>
        <v>0</v>
      </c>
      <c r="BF458" s="229">
        <f>IF(N458="snížená",J458,0)</f>
        <v>0</v>
      </c>
      <c r="BG458" s="229">
        <f>IF(N458="zákl. přenesená",J458,0)</f>
        <v>0</v>
      </c>
      <c r="BH458" s="229">
        <f>IF(N458="sníž. přenesená",J458,0)</f>
        <v>0</v>
      </c>
      <c r="BI458" s="229">
        <f>IF(N458="nulová",J458,0)</f>
        <v>0</v>
      </c>
      <c r="BJ458" s="17" t="s">
        <v>85</v>
      </c>
      <c r="BK458" s="229">
        <f>ROUND(I458*H458,2)</f>
        <v>0</v>
      </c>
      <c r="BL458" s="17" t="s">
        <v>134</v>
      </c>
      <c r="BM458" s="228" t="s">
        <v>532</v>
      </c>
    </row>
    <row r="459" s="2" customFormat="1">
      <c r="A459" s="38"/>
      <c r="B459" s="39"/>
      <c r="C459" s="40"/>
      <c r="D459" s="230" t="s">
        <v>136</v>
      </c>
      <c r="E459" s="40"/>
      <c r="F459" s="231" t="s">
        <v>533</v>
      </c>
      <c r="G459" s="40"/>
      <c r="H459" s="40"/>
      <c r="I459" s="232"/>
      <c r="J459" s="40"/>
      <c r="K459" s="40"/>
      <c r="L459" s="44"/>
      <c r="M459" s="233"/>
      <c r="N459" s="234"/>
      <c r="O459" s="91"/>
      <c r="P459" s="91"/>
      <c r="Q459" s="91"/>
      <c r="R459" s="91"/>
      <c r="S459" s="91"/>
      <c r="T459" s="92"/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  <c r="AT459" s="17" t="s">
        <v>136</v>
      </c>
      <c r="AU459" s="17" t="s">
        <v>87</v>
      </c>
    </row>
    <row r="460" s="13" customFormat="1">
      <c r="A460" s="13"/>
      <c r="B460" s="235"/>
      <c r="C460" s="236"/>
      <c r="D460" s="230" t="s">
        <v>137</v>
      </c>
      <c r="E460" s="237" t="s">
        <v>1</v>
      </c>
      <c r="F460" s="238" t="s">
        <v>522</v>
      </c>
      <c r="G460" s="236"/>
      <c r="H460" s="237" t="s">
        <v>1</v>
      </c>
      <c r="I460" s="239"/>
      <c r="J460" s="236"/>
      <c r="K460" s="236"/>
      <c r="L460" s="240"/>
      <c r="M460" s="241"/>
      <c r="N460" s="242"/>
      <c r="O460" s="242"/>
      <c r="P460" s="242"/>
      <c r="Q460" s="242"/>
      <c r="R460" s="242"/>
      <c r="S460" s="242"/>
      <c r="T460" s="24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44" t="s">
        <v>137</v>
      </c>
      <c r="AU460" s="244" t="s">
        <v>87</v>
      </c>
      <c r="AV460" s="13" t="s">
        <v>85</v>
      </c>
      <c r="AW460" s="13" t="s">
        <v>34</v>
      </c>
      <c r="AX460" s="13" t="s">
        <v>77</v>
      </c>
      <c r="AY460" s="244" t="s">
        <v>128</v>
      </c>
    </row>
    <row r="461" s="14" customFormat="1">
      <c r="A461" s="14"/>
      <c r="B461" s="245"/>
      <c r="C461" s="246"/>
      <c r="D461" s="230" t="s">
        <v>137</v>
      </c>
      <c r="E461" s="247" t="s">
        <v>1</v>
      </c>
      <c r="F461" s="248" t="s">
        <v>534</v>
      </c>
      <c r="G461" s="246"/>
      <c r="H461" s="249">
        <v>16.5</v>
      </c>
      <c r="I461" s="250"/>
      <c r="J461" s="246"/>
      <c r="K461" s="246"/>
      <c r="L461" s="251"/>
      <c r="M461" s="252"/>
      <c r="N461" s="253"/>
      <c r="O461" s="253"/>
      <c r="P461" s="253"/>
      <c r="Q461" s="253"/>
      <c r="R461" s="253"/>
      <c r="S461" s="253"/>
      <c r="T461" s="25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55" t="s">
        <v>137</v>
      </c>
      <c r="AU461" s="255" t="s">
        <v>87</v>
      </c>
      <c r="AV461" s="14" t="s">
        <v>87</v>
      </c>
      <c r="AW461" s="14" t="s">
        <v>34</v>
      </c>
      <c r="AX461" s="14" t="s">
        <v>77</v>
      </c>
      <c r="AY461" s="255" t="s">
        <v>128</v>
      </c>
    </row>
    <row r="462" s="13" customFormat="1">
      <c r="A462" s="13"/>
      <c r="B462" s="235"/>
      <c r="C462" s="236"/>
      <c r="D462" s="230" t="s">
        <v>137</v>
      </c>
      <c r="E462" s="237" t="s">
        <v>1</v>
      </c>
      <c r="F462" s="238" t="s">
        <v>179</v>
      </c>
      <c r="G462" s="236"/>
      <c r="H462" s="237" t="s">
        <v>1</v>
      </c>
      <c r="I462" s="239"/>
      <c r="J462" s="236"/>
      <c r="K462" s="236"/>
      <c r="L462" s="240"/>
      <c r="M462" s="241"/>
      <c r="N462" s="242"/>
      <c r="O462" s="242"/>
      <c r="P462" s="242"/>
      <c r="Q462" s="242"/>
      <c r="R462" s="242"/>
      <c r="S462" s="242"/>
      <c r="T462" s="24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44" t="s">
        <v>137</v>
      </c>
      <c r="AU462" s="244" t="s">
        <v>87</v>
      </c>
      <c r="AV462" s="13" t="s">
        <v>85</v>
      </c>
      <c r="AW462" s="13" t="s">
        <v>34</v>
      </c>
      <c r="AX462" s="13" t="s">
        <v>77</v>
      </c>
      <c r="AY462" s="244" t="s">
        <v>128</v>
      </c>
    </row>
    <row r="463" s="14" customFormat="1">
      <c r="A463" s="14"/>
      <c r="B463" s="245"/>
      <c r="C463" s="246"/>
      <c r="D463" s="230" t="s">
        <v>137</v>
      </c>
      <c r="E463" s="247" t="s">
        <v>1</v>
      </c>
      <c r="F463" s="248" t="s">
        <v>535</v>
      </c>
      <c r="G463" s="246"/>
      <c r="H463" s="249">
        <v>1.51</v>
      </c>
      <c r="I463" s="250"/>
      <c r="J463" s="246"/>
      <c r="K463" s="246"/>
      <c r="L463" s="251"/>
      <c r="M463" s="252"/>
      <c r="N463" s="253"/>
      <c r="O463" s="253"/>
      <c r="P463" s="253"/>
      <c r="Q463" s="253"/>
      <c r="R463" s="253"/>
      <c r="S463" s="253"/>
      <c r="T463" s="25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T463" s="255" t="s">
        <v>137</v>
      </c>
      <c r="AU463" s="255" t="s">
        <v>87</v>
      </c>
      <c r="AV463" s="14" t="s">
        <v>87</v>
      </c>
      <c r="AW463" s="14" t="s">
        <v>34</v>
      </c>
      <c r="AX463" s="14" t="s">
        <v>77</v>
      </c>
      <c r="AY463" s="255" t="s">
        <v>128</v>
      </c>
    </row>
    <row r="464" s="13" customFormat="1">
      <c r="A464" s="13"/>
      <c r="B464" s="235"/>
      <c r="C464" s="236"/>
      <c r="D464" s="230" t="s">
        <v>137</v>
      </c>
      <c r="E464" s="237" t="s">
        <v>1</v>
      </c>
      <c r="F464" s="238" t="s">
        <v>281</v>
      </c>
      <c r="G464" s="236"/>
      <c r="H464" s="237" t="s">
        <v>1</v>
      </c>
      <c r="I464" s="239"/>
      <c r="J464" s="236"/>
      <c r="K464" s="236"/>
      <c r="L464" s="240"/>
      <c r="M464" s="241"/>
      <c r="N464" s="242"/>
      <c r="O464" s="242"/>
      <c r="P464" s="242"/>
      <c r="Q464" s="242"/>
      <c r="R464" s="242"/>
      <c r="S464" s="242"/>
      <c r="T464" s="24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44" t="s">
        <v>137</v>
      </c>
      <c r="AU464" s="244" t="s">
        <v>87</v>
      </c>
      <c r="AV464" s="13" t="s">
        <v>85</v>
      </c>
      <c r="AW464" s="13" t="s">
        <v>34</v>
      </c>
      <c r="AX464" s="13" t="s">
        <v>77</v>
      </c>
      <c r="AY464" s="244" t="s">
        <v>128</v>
      </c>
    </row>
    <row r="465" s="14" customFormat="1">
      <c r="A465" s="14"/>
      <c r="B465" s="245"/>
      <c r="C465" s="246"/>
      <c r="D465" s="230" t="s">
        <v>137</v>
      </c>
      <c r="E465" s="247" t="s">
        <v>1</v>
      </c>
      <c r="F465" s="248" t="s">
        <v>282</v>
      </c>
      <c r="G465" s="246"/>
      <c r="H465" s="249">
        <v>62.399999999999999</v>
      </c>
      <c r="I465" s="250"/>
      <c r="J465" s="246"/>
      <c r="K465" s="246"/>
      <c r="L465" s="251"/>
      <c r="M465" s="252"/>
      <c r="N465" s="253"/>
      <c r="O465" s="253"/>
      <c r="P465" s="253"/>
      <c r="Q465" s="253"/>
      <c r="R465" s="253"/>
      <c r="S465" s="253"/>
      <c r="T465" s="25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55" t="s">
        <v>137</v>
      </c>
      <c r="AU465" s="255" t="s">
        <v>87</v>
      </c>
      <c r="AV465" s="14" t="s">
        <v>87</v>
      </c>
      <c r="AW465" s="14" t="s">
        <v>34</v>
      </c>
      <c r="AX465" s="14" t="s">
        <v>77</v>
      </c>
      <c r="AY465" s="255" t="s">
        <v>128</v>
      </c>
    </row>
    <row r="466" s="13" customFormat="1">
      <c r="A466" s="13"/>
      <c r="B466" s="235"/>
      <c r="C466" s="236"/>
      <c r="D466" s="230" t="s">
        <v>137</v>
      </c>
      <c r="E466" s="237" t="s">
        <v>1</v>
      </c>
      <c r="F466" s="238" t="s">
        <v>525</v>
      </c>
      <c r="G466" s="236"/>
      <c r="H466" s="237" t="s">
        <v>1</v>
      </c>
      <c r="I466" s="239"/>
      <c r="J466" s="236"/>
      <c r="K466" s="236"/>
      <c r="L466" s="240"/>
      <c r="M466" s="241"/>
      <c r="N466" s="242"/>
      <c r="O466" s="242"/>
      <c r="P466" s="242"/>
      <c r="Q466" s="242"/>
      <c r="R466" s="242"/>
      <c r="S466" s="242"/>
      <c r="T466" s="24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44" t="s">
        <v>137</v>
      </c>
      <c r="AU466" s="244" t="s">
        <v>87</v>
      </c>
      <c r="AV466" s="13" t="s">
        <v>85</v>
      </c>
      <c r="AW466" s="13" t="s">
        <v>34</v>
      </c>
      <c r="AX466" s="13" t="s">
        <v>77</v>
      </c>
      <c r="AY466" s="244" t="s">
        <v>128</v>
      </c>
    </row>
    <row r="467" s="14" customFormat="1">
      <c r="A467" s="14"/>
      <c r="B467" s="245"/>
      <c r="C467" s="246"/>
      <c r="D467" s="230" t="s">
        <v>137</v>
      </c>
      <c r="E467" s="247" t="s">
        <v>1</v>
      </c>
      <c r="F467" s="248" t="s">
        <v>536</v>
      </c>
      <c r="G467" s="246"/>
      <c r="H467" s="249">
        <v>26.350000000000001</v>
      </c>
      <c r="I467" s="250"/>
      <c r="J467" s="246"/>
      <c r="K467" s="246"/>
      <c r="L467" s="251"/>
      <c r="M467" s="252"/>
      <c r="N467" s="253"/>
      <c r="O467" s="253"/>
      <c r="P467" s="253"/>
      <c r="Q467" s="253"/>
      <c r="R467" s="253"/>
      <c r="S467" s="253"/>
      <c r="T467" s="25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55" t="s">
        <v>137</v>
      </c>
      <c r="AU467" s="255" t="s">
        <v>87</v>
      </c>
      <c r="AV467" s="14" t="s">
        <v>87</v>
      </c>
      <c r="AW467" s="14" t="s">
        <v>34</v>
      </c>
      <c r="AX467" s="14" t="s">
        <v>77</v>
      </c>
      <c r="AY467" s="255" t="s">
        <v>128</v>
      </c>
    </row>
    <row r="468" s="13" customFormat="1">
      <c r="A468" s="13"/>
      <c r="B468" s="235"/>
      <c r="C468" s="236"/>
      <c r="D468" s="230" t="s">
        <v>137</v>
      </c>
      <c r="E468" s="237" t="s">
        <v>1</v>
      </c>
      <c r="F468" s="238" t="s">
        <v>527</v>
      </c>
      <c r="G468" s="236"/>
      <c r="H468" s="237" t="s">
        <v>1</v>
      </c>
      <c r="I468" s="239"/>
      <c r="J468" s="236"/>
      <c r="K468" s="236"/>
      <c r="L468" s="240"/>
      <c r="M468" s="241"/>
      <c r="N468" s="242"/>
      <c r="O468" s="242"/>
      <c r="P468" s="242"/>
      <c r="Q468" s="242"/>
      <c r="R468" s="242"/>
      <c r="S468" s="242"/>
      <c r="T468" s="24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44" t="s">
        <v>137</v>
      </c>
      <c r="AU468" s="244" t="s">
        <v>87</v>
      </c>
      <c r="AV468" s="13" t="s">
        <v>85</v>
      </c>
      <c r="AW468" s="13" t="s">
        <v>34</v>
      </c>
      <c r="AX468" s="13" t="s">
        <v>77</v>
      </c>
      <c r="AY468" s="244" t="s">
        <v>128</v>
      </c>
    </row>
    <row r="469" s="14" customFormat="1">
      <c r="A469" s="14"/>
      <c r="B469" s="245"/>
      <c r="C469" s="246"/>
      <c r="D469" s="230" t="s">
        <v>137</v>
      </c>
      <c r="E469" s="247" t="s">
        <v>1</v>
      </c>
      <c r="F469" s="248" t="s">
        <v>537</v>
      </c>
      <c r="G469" s="246"/>
      <c r="H469" s="249">
        <v>2.1299999999999999</v>
      </c>
      <c r="I469" s="250"/>
      <c r="J469" s="246"/>
      <c r="K469" s="246"/>
      <c r="L469" s="251"/>
      <c r="M469" s="252"/>
      <c r="N469" s="253"/>
      <c r="O469" s="253"/>
      <c r="P469" s="253"/>
      <c r="Q469" s="253"/>
      <c r="R469" s="253"/>
      <c r="S469" s="253"/>
      <c r="T469" s="25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55" t="s">
        <v>137</v>
      </c>
      <c r="AU469" s="255" t="s">
        <v>87</v>
      </c>
      <c r="AV469" s="14" t="s">
        <v>87</v>
      </c>
      <c r="AW469" s="14" t="s">
        <v>34</v>
      </c>
      <c r="AX469" s="14" t="s">
        <v>77</v>
      </c>
      <c r="AY469" s="255" t="s">
        <v>128</v>
      </c>
    </row>
    <row r="470" s="15" customFormat="1">
      <c r="A470" s="15"/>
      <c r="B470" s="256"/>
      <c r="C470" s="257"/>
      <c r="D470" s="230" t="s">
        <v>137</v>
      </c>
      <c r="E470" s="258" t="s">
        <v>1</v>
      </c>
      <c r="F470" s="259" t="s">
        <v>173</v>
      </c>
      <c r="G470" s="257"/>
      <c r="H470" s="260">
        <v>108.89</v>
      </c>
      <c r="I470" s="261"/>
      <c r="J470" s="257"/>
      <c r="K470" s="257"/>
      <c r="L470" s="262"/>
      <c r="M470" s="263"/>
      <c r="N470" s="264"/>
      <c r="O470" s="264"/>
      <c r="P470" s="264"/>
      <c r="Q470" s="264"/>
      <c r="R470" s="264"/>
      <c r="S470" s="264"/>
      <c r="T470" s="26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T470" s="266" t="s">
        <v>137</v>
      </c>
      <c r="AU470" s="266" t="s">
        <v>87</v>
      </c>
      <c r="AV470" s="15" t="s">
        <v>134</v>
      </c>
      <c r="AW470" s="15" t="s">
        <v>34</v>
      </c>
      <c r="AX470" s="15" t="s">
        <v>85</v>
      </c>
      <c r="AY470" s="266" t="s">
        <v>128</v>
      </c>
    </row>
    <row r="471" s="2" customFormat="1" ht="16.5" customHeight="1">
      <c r="A471" s="38"/>
      <c r="B471" s="39"/>
      <c r="C471" s="218" t="s">
        <v>538</v>
      </c>
      <c r="D471" s="218" t="s">
        <v>130</v>
      </c>
      <c r="E471" s="219" t="s">
        <v>539</v>
      </c>
      <c r="F471" s="220" t="s">
        <v>540</v>
      </c>
      <c r="G471" s="221" t="s">
        <v>166</v>
      </c>
      <c r="H471" s="222">
        <v>0.59999999999999998</v>
      </c>
      <c r="I471" s="223"/>
      <c r="J471" s="222">
        <f>ROUND(I471*H471,2)</f>
        <v>0</v>
      </c>
      <c r="K471" s="220" t="s">
        <v>158</v>
      </c>
      <c r="L471" s="44"/>
      <c r="M471" s="224" t="s">
        <v>1</v>
      </c>
      <c r="N471" s="225" t="s">
        <v>42</v>
      </c>
      <c r="O471" s="91"/>
      <c r="P471" s="226">
        <f>O471*H471</f>
        <v>0</v>
      </c>
      <c r="Q471" s="226">
        <v>1.9967999999999999</v>
      </c>
      <c r="R471" s="226">
        <f>Q471*H471</f>
        <v>1.1980799999999998</v>
      </c>
      <c r="S471" s="226">
        <v>0</v>
      </c>
      <c r="T471" s="227">
        <f>S471*H471</f>
        <v>0</v>
      </c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R471" s="228" t="s">
        <v>134</v>
      </c>
      <c r="AT471" s="228" t="s">
        <v>130</v>
      </c>
      <c r="AU471" s="228" t="s">
        <v>87</v>
      </c>
      <c r="AY471" s="17" t="s">
        <v>128</v>
      </c>
      <c r="BE471" s="229">
        <f>IF(N471="základní",J471,0)</f>
        <v>0</v>
      </c>
      <c r="BF471" s="229">
        <f>IF(N471="snížená",J471,0)</f>
        <v>0</v>
      </c>
      <c r="BG471" s="229">
        <f>IF(N471="zákl. přenesená",J471,0)</f>
        <v>0</v>
      </c>
      <c r="BH471" s="229">
        <f>IF(N471="sníž. přenesená",J471,0)</f>
        <v>0</v>
      </c>
      <c r="BI471" s="229">
        <f>IF(N471="nulová",J471,0)</f>
        <v>0</v>
      </c>
      <c r="BJ471" s="17" t="s">
        <v>85</v>
      </c>
      <c r="BK471" s="229">
        <f>ROUND(I471*H471,2)</f>
        <v>0</v>
      </c>
      <c r="BL471" s="17" t="s">
        <v>134</v>
      </c>
      <c r="BM471" s="228" t="s">
        <v>541</v>
      </c>
    </row>
    <row r="472" s="2" customFormat="1">
      <c r="A472" s="38"/>
      <c r="B472" s="39"/>
      <c r="C472" s="40"/>
      <c r="D472" s="230" t="s">
        <v>136</v>
      </c>
      <c r="E472" s="40"/>
      <c r="F472" s="231" t="s">
        <v>542</v>
      </c>
      <c r="G472" s="40"/>
      <c r="H472" s="40"/>
      <c r="I472" s="232"/>
      <c r="J472" s="40"/>
      <c r="K472" s="40"/>
      <c r="L472" s="44"/>
      <c r="M472" s="233"/>
      <c r="N472" s="234"/>
      <c r="O472" s="91"/>
      <c r="P472" s="91"/>
      <c r="Q472" s="91"/>
      <c r="R472" s="91"/>
      <c r="S472" s="91"/>
      <c r="T472" s="92"/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T472" s="17" t="s">
        <v>136</v>
      </c>
      <c r="AU472" s="17" t="s">
        <v>87</v>
      </c>
    </row>
    <row r="473" s="13" customFormat="1">
      <c r="A473" s="13"/>
      <c r="B473" s="235"/>
      <c r="C473" s="236"/>
      <c r="D473" s="230" t="s">
        <v>137</v>
      </c>
      <c r="E473" s="237" t="s">
        <v>1</v>
      </c>
      <c r="F473" s="238" t="s">
        <v>543</v>
      </c>
      <c r="G473" s="236"/>
      <c r="H473" s="237" t="s">
        <v>1</v>
      </c>
      <c r="I473" s="239"/>
      <c r="J473" s="236"/>
      <c r="K473" s="236"/>
      <c r="L473" s="240"/>
      <c r="M473" s="241"/>
      <c r="N473" s="242"/>
      <c r="O473" s="242"/>
      <c r="P473" s="242"/>
      <c r="Q473" s="242"/>
      <c r="R473" s="242"/>
      <c r="S473" s="242"/>
      <c r="T473" s="24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44" t="s">
        <v>137</v>
      </c>
      <c r="AU473" s="244" t="s">
        <v>87</v>
      </c>
      <c r="AV473" s="13" t="s">
        <v>85</v>
      </c>
      <c r="AW473" s="13" t="s">
        <v>34</v>
      </c>
      <c r="AX473" s="13" t="s">
        <v>77</v>
      </c>
      <c r="AY473" s="244" t="s">
        <v>128</v>
      </c>
    </row>
    <row r="474" s="14" customFormat="1">
      <c r="A474" s="14"/>
      <c r="B474" s="245"/>
      <c r="C474" s="246"/>
      <c r="D474" s="230" t="s">
        <v>137</v>
      </c>
      <c r="E474" s="247" t="s">
        <v>1</v>
      </c>
      <c r="F474" s="248" t="s">
        <v>544</v>
      </c>
      <c r="G474" s="246"/>
      <c r="H474" s="249">
        <v>0.59999999999999998</v>
      </c>
      <c r="I474" s="250"/>
      <c r="J474" s="246"/>
      <c r="K474" s="246"/>
      <c r="L474" s="251"/>
      <c r="M474" s="252"/>
      <c r="N474" s="253"/>
      <c r="O474" s="253"/>
      <c r="P474" s="253"/>
      <c r="Q474" s="253"/>
      <c r="R474" s="253"/>
      <c r="S474" s="253"/>
      <c r="T474" s="25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T474" s="255" t="s">
        <v>137</v>
      </c>
      <c r="AU474" s="255" t="s">
        <v>87</v>
      </c>
      <c r="AV474" s="14" t="s">
        <v>87</v>
      </c>
      <c r="AW474" s="14" t="s">
        <v>34</v>
      </c>
      <c r="AX474" s="14" t="s">
        <v>85</v>
      </c>
      <c r="AY474" s="255" t="s">
        <v>128</v>
      </c>
    </row>
    <row r="475" s="2" customFormat="1" ht="16.5" customHeight="1">
      <c r="A475" s="38"/>
      <c r="B475" s="39"/>
      <c r="C475" s="218" t="s">
        <v>545</v>
      </c>
      <c r="D475" s="218" t="s">
        <v>130</v>
      </c>
      <c r="E475" s="219" t="s">
        <v>546</v>
      </c>
      <c r="F475" s="220" t="s">
        <v>547</v>
      </c>
      <c r="G475" s="221" t="s">
        <v>157</v>
      </c>
      <c r="H475" s="222">
        <v>1.5</v>
      </c>
      <c r="I475" s="223"/>
      <c r="J475" s="222">
        <f>ROUND(I475*H475,2)</f>
        <v>0</v>
      </c>
      <c r="K475" s="220" t="s">
        <v>158</v>
      </c>
      <c r="L475" s="44"/>
      <c r="M475" s="224" t="s">
        <v>1</v>
      </c>
      <c r="N475" s="225" t="s">
        <v>42</v>
      </c>
      <c r="O475" s="91"/>
      <c r="P475" s="226">
        <f>O475*H475</f>
        <v>0</v>
      </c>
      <c r="Q475" s="226">
        <v>0</v>
      </c>
      <c r="R475" s="226">
        <f>Q475*H475</f>
        <v>0</v>
      </c>
      <c r="S475" s="226">
        <v>0</v>
      </c>
      <c r="T475" s="227">
        <f>S475*H475</f>
        <v>0</v>
      </c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  <c r="AR475" s="228" t="s">
        <v>134</v>
      </c>
      <c r="AT475" s="228" t="s">
        <v>130</v>
      </c>
      <c r="AU475" s="228" t="s">
        <v>87</v>
      </c>
      <c r="AY475" s="17" t="s">
        <v>128</v>
      </c>
      <c r="BE475" s="229">
        <f>IF(N475="základní",J475,0)</f>
        <v>0</v>
      </c>
      <c r="BF475" s="229">
        <f>IF(N475="snížená",J475,0)</f>
        <v>0</v>
      </c>
      <c r="BG475" s="229">
        <f>IF(N475="zákl. přenesená",J475,0)</f>
        <v>0</v>
      </c>
      <c r="BH475" s="229">
        <f>IF(N475="sníž. přenesená",J475,0)</f>
        <v>0</v>
      </c>
      <c r="BI475" s="229">
        <f>IF(N475="nulová",J475,0)</f>
        <v>0</v>
      </c>
      <c r="BJ475" s="17" t="s">
        <v>85</v>
      </c>
      <c r="BK475" s="229">
        <f>ROUND(I475*H475,2)</f>
        <v>0</v>
      </c>
      <c r="BL475" s="17" t="s">
        <v>134</v>
      </c>
      <c r="BM475" s="228" t="s">
        <v>548</v>
      </c>
    </row>
    <row r="476" s="2" customFormat="1">
      <c r="A476" s="38"/>
      <c r="B476" s="39"/>
      <c r="C476" s="40"/>
      <c r="D476" s="230" t="s">
        <v>136</v>
      </c>
      <c r="E476" s="40"/>
      <c r="F476" s="231" t="s">
        <v>549</v>
      </c>
      <c r="G476" s="40"/>
      <c r="H476" s="40"/>
      <c r="I476" s="232"/>
      <c r="J476" s="40"/>
      <c r="K476" s="40"/>
      <c r="L476" s="44"/>
      <c r="M476" s="233"/>
      <c r="N476" s="234"/>
      <c r="O476" s="91"/>
      <c r="P476" s="91"/>
      <c r="Q476" s="91"/>
      <c r="R476" s="91"/>
      <c r="S476" s="91"/>
      <c r="T476" s="92"/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T476" s="17" t="s">
        <v>136</v>
      </c>
      <c r="AU476" s="17" t="s">
        <v>87</v>
      </c>
    </row>
    <row r="477" s="2" customFormat="1" ht="21.75" customHeight="1">
      <c r="A477" s="38"/>
      <c r="B477" s="39"/>
      <c r="C477" s="218" t="s">
        <v>550</v>
      </c>
      <c r="D477" s="218" t="s">
        <v>130</v>
      </c>
      <c r="E477" s="219" t="s">
        <v>551</v>
      </c>
      <c r="F477" s="220" t="s">
        <v>552</v>
      </c>
      <c r="G477" s="221" t="s">
        <v>157</v>
      </c>
      <c r="H477" s="222">
        <v>15.810000000000001</v>
      </c>
      <c r="I477" s="223"/>
      <c r="J477" s="222">
        <f>ROUND(I477*H477,2)</f>
        <v>0</v>
      </c>
      <c r="K477" s="220" t="s">
        <v>158</v>
      </c>
      <c r="L477" s="44"/>
      <c r="M477" s="224" t="s">
        <v>1</v>
      </c>
      <c r="N477" s="225" t="s">
        <v>42</v>
      </c>
      <c r="O477" s="91"/>
      <c r="P477" s="226">
        <f>O477*H477</f>
        <v>0</v>
      </c>
      <c r="Q477" s="226">
        <v>0.93779000000000001</v>
      </c>
      <c r="R477" s="226">
        <f>Q477*H477</f>
        <v>14.826459900000002</v>
      </c>
      <c r="S477" s="226">
        <v>0</v>
      </c>
      <c r="T477" s="227">
        <f>S477*H477</f>
        <v>0</v>
      </c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  <c r="AR477" s="228" t="s">
        <v>134</v>
      </c>
      <c r="AT477" s="228" t="s">
        <v>130</v>
      </c>
      <c r="AU477" s="228" t="s">
        <v>87</v>
      </c>
      <c r="AY477" s="17" t="s">
        <v>128</v>
      </c>
      <c r="BE477" s="229">
        <f>IF(N477="základní",J477,0)</f>
        <v>0</v>
      </c>
      <c r="BF477" s="229">
        <f>IF(N477="snížená",J477,0)</f>
        <v>0</v>
      </c>
      <c r="BG477" s="229">
        <f>IF(N477="zákl. přenesená",J477,0)</f>
        <v>0</v>
      </c>
      <c r="BH477" s="229">
        <f>IF(N477="sníž. přenesená",J477,0)</f>
        <v>0</v>
      </c>
      <c r="BI477" s="229">
        <f>IF(N477="nulová",J477,0)</f>
        <v>0</v>
      </c>
      <c r="BJ477" s="17" t="s">
        <v>85</v>
      </c>
      <c r="BK477" s="229">
        <f>ROUND(I477*H477,2)</f>
        <v>0</v>
      </c>
      <c r="BL477" s="17" t="s">
        <v>134</v>
      </c>
      <c r="BM477" s="228" t="s">
        <v>553</v>
      </c>
    </row>
    <row r="478" s="2" customFormat="1">
      <c r="A478" s="38"/>
      <c r="B478" s="39"/>
      <c r="C478" s="40"/>
      <c r="D478" s="230" t="s">
        <v>136</v>
      </c>
      <c r="E478" s="40"/>
      <c r="F478" s="231" t="s">
        <v>554</v>
      </c>
      <c r="G478" s="40"/>
      <c r="H478" s="40"/>
      <c r="I478" s="232"/>
      <c r="J478" s="40"/>
      <c r="K478" s="40"/>
      <c r="L478" s="44"/>
      <c r="M478" s="233"/>
      <c r="N478" s="234"/>
      <c r="O478" s="91"/>
      <c r="P478" s="91"/>
      <c r="Q478" s="91"/>
      <c r="R478" s="91"/>
      <c r="S478" s="91"/>
      <c r="T478" s="92"/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T478" s="17" t="s">
        <v>136</v>
      </c>
      <c r="AU478" s="17" t="s">
        <v>87</v>
      </c>
    </row>
    <row r="479" s="13" customFormat="1">
      <c r="A479" s="13"/>
      <c r="B479" s="235"/>
      <c r="C479" s="236"/>
      <c r="D479" s="230" t="s">
        <v>137</v>
      </c>
      <c r="E479" s="237" t="s">
        <v>1</v>
      </c>
      <c r="F479" s="238" t="s">
        <v>169</v>
      </c>
      <c r="G479" s="236"/>
      <c r="H479" s="237" t="s">
        <v>1</v>
      </c>
      <c r="I479" s="239"/>
      <c r="J479" s="236"/>
      <c r="K479" s="236"/>
      <c r="L479" s="240"/>
      <c r="M479" s="241"/>
      <c r="N479" s="242"/>
      <c r="O479" s="242"/>
      <c r="P479" s="242"/>
      <c r="Q479" s="242"/>
      <c r="R479" s="242"/>
      <c r="S479" s="242"/>
      <c r="T479" s="24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44" t="s">
        <v>137</v>
      </c>
      <c r="AU479" s="244" t="s">
        <v>87</v>
      </c>
      <c r="AV479" s="13" t="s">
        <v>85</v>
      </c>
      <c r="AW479" s="13" t="s">
        <v>34</v>
      </c>
      <c r="AX479" s="13" t="s">
        <v>77</v>
      </c>
      <c r="AY479" s="244" t="s">
        <v>128</v>
      </c>
    </row>
    <row r="480" s="14" customFormat="1">
      <c r="A480" s="14"/>
      <c r="B480" s="245"/>
      <c r="C480" s="246"/>
      <c r="D480" s="230" t="s">
        <v>137</v>
      </c>
      <c r="E480" s="247" t="s">
        <v>1</v>
      </c>
      <c r="F480" s="248" t="s">
        <v>283</v>
      </c>
      <c r="G480" s="246"/>
      <c r="H480" s="249">
        <v>4.6500000000000004</v>
      </c>
      <c r="I480" s="250"/>
      <c r="J480" s="246"/>
      <c r="K480" s="246"/>
      <c r="L480" s="251"/>
      <c r="M480" s="252"/>
      <c r="N480" s="253"/>
      <c r="O480" s="253"/>
      <c r="P480" s="253"/>
      <c r="Q480" s="253"/>
      <c r="R480" s="253"/>
      <c r="S480" s="253"/>
      <c r="T480" s="25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T480" s="255" t="s">
        <v>137</v>
      </c>
      <c r="AU480" s="255" t="s">
        <v>87</v>
      </c>
      <c r="AV480" s="14" t="s">
        <v>87</v>
      </c>
      <c r="AW480" s="14" t="s">
        <v>34</v>
      </c>
      <c r="AX480" s="14" t="s">
        <v>77</v>
      </c>
      <c r="AY480" s="255" t="s">
        <v>128</v>
      </c>
    </row>
    <row r="481" s="13" customFormat="1">
      <c r="A481" s="13"/>
      <c r="B481" s="235"/>
      <c r="C481" s="236"/>
      <c r="D481" s="230" t="s">
        <v>137</v>
      </c>
      <c r="E481" s="237" t="s">
        <v>1</v>
      </c>
      <c r="F481" s="238" t="s">
        <v>171</v>
      </c>
      <c r="G481" s="236"/>
      <c r="H481" s="237" t="s">
        <v>1</v>
      </c>
      <c r="I481" s="239"/>
      <c r="J481" s="236"/>
      <c r="K481" s="236"/>
      <c r="L481" s="240"/>
      <c r="M481" s="241"/>
      <c r="N481" s="242"/>
      <c r="O481" s="242"/>
      <c r="P481" s="242"/>
      <c r="Q481" s="242"/>
      <c r="R481" s="242"/>
      <c r="S481" s="242"/>
      <c r="T481" s="24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44" t="s">
        <v>137</v>
      </c>
      <c r="AU481" s="244" t="s">
        <v>87</v>
      </c>
      <c r="AV481" s="13" t="s">
        <v>85</v>
      </c>
      <c r="AW481" s="13" t="s">
        <v>34</v>
      </c>
      <c r="AX481" s="13" t="s">
        <v>77</v>
      </c>
      <c r="AY481" s="244" t="s">
        <v>128</v>
      </c>
    </row>
    <row r="482" s="14" customFormat="1">
      <c r="A482" s="14"/>
      <c r="B482" s="245"/>
      <c r="C482" s="246"/>
      <c r="D482" s="230" t="s">
        <v>137</v>
      </c>
      <c r="E482" s="247" t="s">
        <v>1</v>
      </c>
      <c r="F482" s="248" t="s">
        <v>484</v>
      </c>
      <c r="G482" s="246"/>
      <c r="H482" s="249">
        <v>11.16</v>
      </c>
      <c r="I482" s="250"/>
      <c r="J482" s="246"/>
      <c r="K482" s="246"/>
      <c r="L482" s="251"/>
      <c r="M482" s="252"/>
      <c r="N482" s="253"/>
      <c r="O482" s="253"/>
      <c r="P482" s="253"/>
      <c r="Q482" s="253"/>
      <c r="R482" s="253"/>
      <c r="S482" s="253"/>
      <c r="T482" s="25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T482" s="255" t="s">
        <v>137</v>
      </c>
      <c r="AU482" s="255" t="s">
        <v>87</v>
      </c>
      <c r="AV482" s="14" t="s">
        <v>87</v>
      </c>
      <c r="AW482" s="14" t="s">
        <v>34</v>
      </c>
      <c r="AX482" s="14" t="s">
        <v>77</v>
      </c>
      <c r="AY482" s="255" t="s">
        <v>128</v>
      </c>
    </row>
    <row r="483" s="15" customFormat="1">
      <c r="A483" s="15"/>
      <c r="B483" s="256"/>
      <c r="C483" s="257"/>
      <c r="D483" s="230" t="s">
        <v>137</v>
      </c>
      <c r="E483" s="258" t="s">
        <v>1</v>
      </c>
      <c r="F483" s="259" t="s">
        <v>173</v>
      </c>
      <c r="G483" s="257"/>
      <c r="H483" s="260">
        <v>15.810000000000001</v>
      </c>
      <c r="I483" s="261"/>
      <c r="J483" s="257"/>
      <c r="K483" s="257"/>
      <c r="L483" s="262"/>
      <c r="M483" s="263"/>
      <c r="N483" s="264"/>
      <c r="O483" s="264"/>
      <c r="P483" s="264"/>
      <c r="Q483" s="264"/>
      <c r="R483" s="264"/>
      <c r="S483" s="264"/>
      <c r="T483" s="26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T483" s="266" t="s">
        <v>137</v>
      </c>
      <c r="AU483" s="266" t="s">
        <v>87</v>
      </c>
      <c r="AV483" s="15" t="s">
        <v>134</v>
      </c>
      <c r="AW483" s="15" t="s">
        <v>34</v>
      </c>
      <c r="AX483" s="15" t="s">
        <v>85</v>
      </c>
      <c r="AY483" s="266" t="s">
        <v>128</v>
      </c>
    </row>
    <row r="484" s="2" customFormat="1" ht="21.75" customHeight="1">
      <c r="A484" s="38"/>
      <c r="B484" s="39"/>
      <c r="C484" s="218" t="s">
        <v>555</v>
      </c>
      <c r="D484" s="218" t="s">
        <v>130</v>
      </c>
      <c r="E484" s="219" t="s">
        <v>556</v>
      </c>
      <c r="F484" s="220" t="s">
        <v>557</v>
      </c>
      <c r="G484" s="221" t="s">
        <v>157</v>
      </c>
      <c r="H484" s="222">
        <v>8.9299999999999997</v>
      </c>
      <c r="I484" s="223"/>
      <c r="J484" s="222">
        <f>ROUND(I484*H484,2)</f>
        <v>0</v>
      </c>
      <c r="K484" s="220" t="s">
        <v>158</v>
      </c>
      <c r="L484" s="44"/>
      <c r="M484" s="224" t="s">
        <v>1</v>
      </c>
      <c r="N484" s="225" t="s">
        <v>42</v>
      </c>
      <c r="O484" s="91"/>
      <c r="P484" s="226">
        <f>O484*H484</f>
        <v>0</v>
      </c>
      <c r="Q484" s="226">
        <v>0.52669999999999995</v>
      </c>
      <c r="R484" s="226">
        <f>Q484*H484</f>
        <v>4.7034309999999993</v>
      </c>
      <c r="S484" s="226">
        <v>0</v>
      </c>
      <c r="T484" s="227">
        <f>S484*H484</f>
        <v>0</v>
      </c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R484" s="228" t="s">
        <v>134</v>
      </c>
      <c r="AT484" s="228" t="s">
        <v>130</v>
      </c>
      <c r="AU484" s="228" t="s">
        <v>87</v>
      </c>
      <c r="AY484" s="17" t="s">
        <v>128</v>
      </c>
      <c r="BE484" s="229">
        <f>IF(N484="základní",J484,0)</f>
        <v>0</v>
      </c>
      <c r="BF484" s="229">
        <f>IF(N484="snížená",J484,0)</f>
        <v>0</v>
      </c>
      <c r="BG484" s="229">
        <f>IF(N484="zákl. přenesená",J484,0)</f>
        <v>0</v>
      </c>
      <c r="BH484" s="229">
        <f>IF(N484="sníž. přenesená",J484,0)</f>
        <v>0</v>
      </c>
      <c r="BI484" s="229">
        <f>IF(N484="nulová",J484,0)</f>
        <v>0</v>
      </c>
      <c r="BJ484" s="17" t="s">
        <v>85</v>
      </c>
      <c r="BK484" s="229">
        <f>ROUND(I484*H484,2)</f>
        <v>0</v>
      </c>
      <c r="BL484" s="17" t="s">
        <v>134</v>
      </c>
      <c r="BM484" s="228" t="s">
        <v>558</v>
      </c>
    </row>
    <row r="485" s="2" customFormat="1">
      <c r="A485" s="38"/>
      <c r="B485" s="39"/>
      <c r="C485" s="40"/>
      <c r="D485" s="230" t="s">
        <v>136</v>
      </c>
      <c r="E485" s="40"/>
      <c r="F485" s="231" t="s">
        <v>559</v>
      </c>
      <c r="G485" s="40"/>
      <c r="H485" s="40"/>
      <c r="I485" s="232"/>
      <c r="J485" s="40"/>
      <c r="K485" s="40"/>
      <c r="L485" s="44"/>
      <c r="M485" s="233"/>
      <c r="N485" s="234"/>
      <c r="O485" s="91"/>
      <c r="P485" s="91"/>
      <c r="Q485" s="91"/>
      <c r="R485" s="91"/>
      <c r="S485" s="91"/>
      <c r="T485" s="92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T485" s="17" t="s">
        <v>136</v>
      </c>
      <c r="AU485" s="17" t="s">
        <v>87</v>
      </c>
    </row>
    <row r="486" s="13" customFormat="1">
      <c r="A486" s="13"/>
      <c r="B486" s="235"/>
      <c r="C486" s="236"/>
      <c r="D486" s="230" t="s">
        <v>137</v>
      </c>
      <c r="E486" s="237" t="s">
        <v>1</v>
      </c>
      <c r="F486" s="238" t="s">
        <v>560</v>
      </c>
      <c r="G486" s="236"/>
      <c r="H486" s="237" t="s">
        <v>1</v>
      </c>
      <c r="I486" s="239"/>
      <c r="J486" s="236"/>
      <c r="K486" s="236"/>
      <c r="L486" s="240"/>
      <c r="M486" s="241"/>
      <c r="N486" s="242"/>
      <c r="O486" s="242"/>
      <c r="P486" s="242"/>
      <c r="Q486" s="242"/>
      <c r="R486" s="242"/>
      <c r="S486" s="242"/>
      <c r="T486" s="24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44" t="s">
        <v>137</v>
      </c>
      <c r="AU486" s="244" t="s">
        <v>87</v>
      </c>
      <c r="AV486" s="13" t="s">
        <v>85</v>
      </c>
      <c r="AW486" s="13" t="s">
        <v>34</v>
      </c>
      <c r="AX486" s="13" t="s">
        <v>77</v>
      </c>
      <c r="AY486" s="244" t="s">
        <v>128</v>
      </c>
    </row>
    <row r="487" s="14" customFormat="1">
      <c r="A487" s="14"/>
      <c r="B487" s="245"/>
      <c r="C487" s="246"/>
      <c r="D487" s="230" t="s">
        <v>137</v>
      </c>
      <c r="E487" s="247" t="s">
        <v>1</v>
      </c>
      <c r="F487" s="248" t="s">
        <v>561</v>
      </c>
      <c r="G487" s="246"/>
      <c r="H487" s="249">
        <v>8.9299999999999997</v>
      </c>
      <c r="I487" s="250"/>
      <c r="J487" s="246"/>
      <c r="K487" s="246"/>
      <c r="L487" s="251"/>
      <c r="M487" s="252"/>
      <c r="N487" s="253"/>
      <c r="O487" s="253"/>
      <c r="P487" s="253"/>
      <c r="Q487" s="253"/>
      <c r="R487" s="253"/>
      <c r="S487" s="253"/>
      <c r="T487" s="25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55" t="s">
        <v>137</v>
      </c>
      <c r="AU487" s="255" t="s">
        <v>87</v>
      </c>
      <c r="AV487" s="14" t="s">
        <v>87</v>
      </c>
      <c r="AW487" s="14" t="s">
        <v>34</v>
      </c>
      <c r="AX487" s="14" t="s">
        <v>85</v>
      </c>
      <c r="AY487" s="255" t="s">
        <v>128</v>
      </c>
    </row>
    <row r="488" s="12" customFormat="1" ht="22.8" customHeight="1">
      <c r="A488" s="12"/>
      <c r="B488" s="202"/>
      <c r="C488" s="203"/>
      <c r="D488" s="204" t="s">
        <v>76</v>
      </c>
      <c r="E488" s="216" t="s">
        <v>174</v>
      </c>
      <c r="F488" s="216" t="s">
        <v>562</v>
      </c>
      <c r="G488" s="203"/>
      <c r="H488" s="203"/>
      <c r="I488" s="206"/>
      <c r="J488" s="217">
        <f>BK488</f>
        <v>0</v>
      </c>
      <c r="K488" s="203"/>
      <c r="L488" s="208"/>
      <c r="M488" s="209"/>
      <c r="N488" s="210"/>
      <c r="O488" s="210"/>
      <c r="P488" s="211">
        <f>SUM(P489:P503)</f>
        <v>0</v>
      </c>
      <c r="Q488" s="210"/>
      <c r="R488" s="211">
        <f>SUM(R489:R503)</f>
        <v>5.149464</v>
      </c>
      <c r="S488" s="210"/>
      <c r="T488" s="212">
        <f>SUM(T489:T503)</f>
        <v>0.47250000000000003</v>
      </c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R488" s="213" t="s">
        <v>85</v>
      </c>
      <c r="AT488" s="214" t="s">
        <v>76</v>
      </c>
      <c r="AU488" s="214" t="s">
        <v>85</v>
      </c>
      <c r="AY488" s="213" t="s">
        <v>128</v>
      </c>
      <c r="BK488" s="215">
        <f>SUM(BK489:BK503)</f>
        <v>0</v>
      </c>
    </row>
    <row r="489" s="2" customFormat="1" ht="16.5" customHeight="1">
      <c r="A489" s="38"/>
      <c r="B489" s="39"/>
      <c r="C489" s="218" t="s">
        <v>563</v>
      </c>
      <c r="D489" s="218" t="s">
        <v>130</v>
      </c>
      <c r="E489" s="219" t="s">
        <v>564</v>
      </c>
      <c r="F489" s="220" t="s">
        <v>565</v>
      </c>
      <c r="G489" s="221" t="s">
        <v>157</v>
      </c>
      <c r="H489" s="222">
        <v>54</v>
      </c>
      <c r="I489" s="223"/>
      <c r="J489" s="222">
        <f>ROUND(I489*H489,2)</f>
        <v>0</v>
      </c>
      <c r="K489" s="220" t="s">
        <v>158</v>
      </c>
      <c r="L489" s="44"/>
      <c r="M489" s="224" t="s">
        <v>1</v>
      </c>
      <c r="N489" s="225" t="s">
        <v>42</v>
      </c>
      <c r="O489" s="91"/>
      <c r="P489" s="226">
        <f>O489*H489</f>
        <v>0</v>
      </c>
      <c r="Q489" s="226">
        <v>0</v>
      </c>
      <c r="R489" s="226">
        <f>Q489*H489</f>
        <v>0</v>
      </c>
      <c r="S489" s="226">
        <v>0</v>
      </c>
      <c r="T489" s="227">
        <f>S489*H489</f>
        <v>0</v>
      </c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R489" s="228" t="s">
        <v>134</v>
      </c>
      <c r="AT489" s="228" t="s">
        <v>130</v>
      </c>
      <c r="AU489" s="228" t="s">
        <v>87</v>
      </c>
      <c r="AY489" s="17" t="s">
        <v>128</v>
      </c>
      <c r="BE489" s="229">
        <f>IF(N489="základní",J489,0)</f>
        <v>0</v>
      </c>
      <c r="BF489" s="229">
        <f>IF(N489="snížená",J489,0)</f>
        <v>0</v>
      </c>
      <c r="BG489" s="229">
        <f>IF(N489="zákl. přenesená",J489,0)</f>
        <v>0</v>
      </c>
      <c r="BH489" s="229">
        <f>IF(N489="sníž. přenesená",J489,0)</f>
        <v>0</v>
      </c>
      <c r="BI489" s="229">
        <f>IF(N489="nulová",J489,0)</f>
        <v>0</v>
      </c>
      <c r="BJ489" s="17" t="s">
        <v>85</v>
      </c>
      <c r="BK489" s="229">
        <f>ROUND(I489*H489,2)</f>
        <v>0</v>
      </c>
      <c r="BL489" s="17" t="s">
        <v>134</v>
      </c>
      <c r="BM489" s="228" t="s">
        <v>566</v>
      </c>
    </row>
    <row r="490" s="2" customFormat="1">
      <c r="A490" s="38"/>
      <c r="B490" s="39"/>
      <c r="C490" s="40"/>
      <c r="D490" s="230" t="s">
        <v>136</v>
      </c>
      <c r="E490" s="40"/>
      <c r="F490" s="231" t="s">
        <v>565</v>
      </c>
      <c r="G490" s="40"/>
      <c r="H490" s="40"/>
      <c r="I490" s="232"/>
      <c r="J490" s="40"/>
      <c r="K490" s="40"/>
      <c r="L490" s="44"/>
      <c r="M490" s="233"/>
      <c r="N490" s="234"/>
      <c r="O490" s="91"/>
      <c r="P490" s="91"/>
      <c r="Q490" s="91"/>
      <c r="R490" s="91"/>
      <c r="S490" s="91"/>
      <c r="T490" s="92"/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T490" s="17" t="s">
        <v>136</v>
      </c>
      <c r="AU490" s="17" t="s">
        <v>87</v>
      </c>
    </row>
    <row r="491" s="13" customFormat="1">
      <c r="A491" s="13"/>
      <c r="B491" s="235"/>
      <c r="C491" s="236"/>
      <c r="D491" s="230" t="s">
        <v>137</v>
      </c>
      <c r="E491" s="237" t="s">
        <v>1</v>
      </c>
      <c r="F491" s="238" t="s">
        <v>567</v>
      </c>
      <c r="G491" s="236"/>
      <c r="H491" s="237" t="s">
        <v>1</v>
      </c>
      <c r="I491" s="239"/>
      <c r="J491" s="236"/>
      <c r="K491" s="236"/>
      <c r="L491" s="240"/>
      <c r="M491" s="241"/>
      <c r="N491" s="242"/>
      <c r="O491" s="242"/>
      <c r="P491" s="242"/>
      <c r="Q491" s="242"/>
      <c r="R491" s="242"/>
      <c r="S491" s="242"/>
      <c r="T491" s="24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44" t="s">
        <v>137</v>
      </c>
      <c r="AU491" s="244" t="s">
        <v>87</v>
      </c>
      <c r="AV491" s="13" t="s">
        <v>85</v>
      </c>
      <c r="AW491" s="13" t="s">
        <v>34</v>
      </c>
      <c r="AX491" s="13" t="s">
        <v>77</v>
      </c>
      <c r="AY491" s="244" t="s">
        <v>128</v>
      </c>
    </row>
    <row r="492" s="14" customFormat="1">
      <c r="A492" s="14"/>
      <c r="B492" s="245"/>
      <c r="C492" s="246"/>
      <c r="D492" s="230" t="s">
        <v>137</v>
      </c>
      <c r="E492" s="247" t="s">
        <v>1</v>
      </c>
      <c r="F492" s="248" t="s">
        <v>568</v>
      </c>
      <c r="G492" s="246"/>
      <c r="H492" s="249">
        <v>27</v>
      </c>
      <c r="I492" s="250"/>
      <c r="J492" s="246"/>
      <c r="K492" s="246"/>
      <c r="L492" s="251"/>
      <c r="M492" s="252"/>
      <c r="N492" s="253"/>
      <c r="O492" s="253"/>
      <c r="P492" s="253"/>
      <c r="Q492" s="253"/>
      <c r="R492" s="253"/>
      <c r="S492" s="253"/>
      <c r="T492" s="25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T492" s="255" t="s">
        <v>137</v>
      </c>
      <c r="AU492" s="255" t="s">
        <v>87</v>
      </c>
      <c r="AV492" s="14" t="s">
        <v>87</v>
      </c>
      <c r="AW492" s="14" t="s">
        <v>34</v>
      </c>
      <c r="AX492" s="14" t="s">
        <v>77</v>
      </c>
      <c r="AY492" s="255" t="s">
        <v>128</v>
      </c>
    </row>
    <row r="493" s="13" customFormat="1">
      <c r="A493" s="13"/>
      <c r="B493" s="235"/>
      <c r="C493" s="236"/>
      <c r="D493" s="230" t="s">
        <v>137</v>
      </c>
      <c r="E493" s="237" t="s">
        <v>1</v>
      </c>
      <c r="F493" s="238" t="s">
        <v>569</v>
      </c>
      <c r="G493" s="236"/>
      <c r="H493" s="237" t="s">
        <v>1</v>
      </c>
      <c r="I493" s="239"/>
      <c r="J493" s="236"/>
      <c r="K493" s="236"/>
      <c r="L493" s="240"/>
      <c r="M493" s="241"/>
      <c r="N493" s="242"/>
      <c r="O493" s="242"/>
      <c r="P493" s="242"/>
      <c r="Q493" s="242"/>
      <c r="R493" s="242"/>
      <c r="S493" s="242"/>
      <c r="T493" s="24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44" t="s">
        <v>137</v>
      </c>
      <c r="AU493" s="244" t="s">
        <v>87</v>
      </c>
      <c r="AV493" s="13" t="s">
        <v>85</v>
      </c>
      <c r="AW493" s="13" t="s">
        <v>34</v>
      </c>
      <c r="AX493" s="13" t="s">
        <v>77</v>
      </c>
      <c r="AY493" s="244" t="s">
        <v>128</v>
      </c>
    </row>
    <row r="494" s="14" customFormat="1">
      <c r="A494" s="14"/>
      <c r="B494" s="245"/>
      <c r="C494" s="246"/>
      <c r="D494" s="230" t="s">
        <v>137</v>
      </c>
      <c r="E494" s="247" t="s">
        <v>1</v>
      </c>
      <c r="F494" s="248" t="s">
        <v>568</v>
      </c>
      <c r="G494" s="246"/>
      <c r="H494" s="249">
        <v>27</v>
      </c>
      <c r="I494" s="250"/>
      <c r="J494" s="246"/>
      <c r="K494" s="246"/>
      <c r="L494" s="251"/>
      <c r="M494" s="252"/>
      <c r="N494" s="253"/>
      <c r="O494" s="253"/>
      <c r="P494" s="253"/>
      <c r="Q494" s="253"/>
      <c r="R494" s="253"/>
      <c r="S494" s="253"/>
      <c r="T494" s="25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T494" s="255" t="s">
        <v>137</v>
      </c>
      <c r="AU494" s="255" t="s">
        <v>87</v>
      </c>
      <c r="AV494" s="14" t="s">
        <v>87</v>
      </c>
      <c r="AW494" s="14" t="s">
        <v>34</v>
      </c>
      <c r="AX494" s="14" t="s">
        <v>77</v>
      </c>
      <c r="AY494" s="255" t="s">
        <v>128</v>
      </c>
    </row>
    <row r="495" s="15" customFormat="1">
      <c r="A495" s="15"/>
      <c r="B495" s="256"/>
      <c r="C495" s="257"/>
      <c r="D495" s="230" t="s">
        <v>137</v>
      </c>
      <c r="E495" s="258" t="s">
        <v>1</v>
      </c>
      <c r="F495" s="259" t="s">
        <v>173</v>
      </c>
      <c r="G495" s="257"/>
      <c r="H495" s="260">
        <v>54</v>
      </c>
      <c r="I495" s="261"/>
      <c r="J495" s="257"/>
      <c r="K495" s="257"/>
      <c r="L495" s="262"/>
      <c r="M495" s="263"/>
      <c r="N495" s="264"/>
      <c r="O495" s="264"/>
      <c r="P495" s="264"/>
      <c r="Q495" s="264"/>
      <c r="R495" s="264"/>
      <c r="S495" s="264"/>
      <c r="T495" s="26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T495" s="266" t="s">
        <v>137</v>
      </c>
      <c r="AU495" s="266" t="s">
        <v>87</v>
      </c>
      <c r="AV495" s="15" t="s">
        <v>134</v>
      </c>
      <c r="AW495" s="15" t="s">
        <v>34</v>
      </c>
      <c r="AX495" s="15" t="s">
        <v>85</v>
      </c>
      <c r="AY495" s="266" t="s">
        <v>128</v>
      </c>
    </row>
    <row r="496" s="2" customFormat="1" ht="16.5" customHeight="1">
      <c r="A496" s="38"/>
      <c r="B496" s="39"/>
      <c r="C496" s="218" t="s">
        <v>570</v>
      </c>
      <c r="D496" s="218" t="s">
        <v>130</v>
      </c>
      <c r="E496" s="219" t="s">
        <v>571</v>
      </c>
      <c r="F496" s="220" t="s">
        <v>572</v>
      </c>
      <c r="G496" s="221" t="s">
        <v>157</v>
      </c>
      <c r="H496" s="222">
        <v>13.5</v>
      </c>
      <c r="I496" s="223"/>
      <c r="J496" s="222">
        <f>ROUND(I496*H496,2)</f>
        <v>0</v>
      </c>
      <c r="K496" s="220" t="s">
        <v>158</v>
      </c>
      <c r="L496" s="44"/>
      <c r="M496" s="224" t="s">
        <v>1</v>
      </c>
      <c r="N496" s="225" t="s">
        <v>42</v>
      </c>
      <c r="O496" s="91"/>
      <c r="P496" s="226">
        <f>O496*H496</f>
        <v>0</v>
      </c>
      <c r="Q496" s="226">
        <v>0.078</v>
      </c>
      <c r="R496" s="226">
        <f>Q496*H496</f>
        <v>1.0529999999999999</v>
      </c>
      <c r="S496" s="226">
        <v>0.035000000000000003</v>
      </c>
      <c r="T496" s="227">
        <f>S496*H496</f>
        <v>0.47250000000000003</v>
      </c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  <c r="AR496" s="228" t="s">
        <v>134</v>
      </c>
      <c r="AT496" s="228" t="s">
        <v>130</v>
      </c>
      <c r="AU496" s="228" t="s">
        <v>87</v>
      </c>
      <c r="AY496" s="17" t="s">
        <v>128</v>
      </c>
      <c r="BE496" s="229">
        <f>IF(N496="základní",J496,0)</f>
        <v>0</v>
      </c>
      <c r="BF496" s="229">
        <f>IF(N496="snížená",J496,0)</f>
        <v>0</v>
      </c>
      <c r="BG496" s="229">
        <f>IF(N496="zákl. přenesená",J496,0)</f>
        <v>0</v>
      </c>
      <c r="BH496" s="229">
        <f>IF(N496="sníž. přenesená",J496,0)</f>
        <v>0</v>
      </c>
      <c r="BI496" s="229">
        <f>IF(N496="nulová",J496,0)</f>
        <v>0</v>
      </c>
      <c r="BJ496" s="17" t="s">
        <v>85</v>
      </c>
      <c r="BK496" s="229">
        <f>ROUND(I496*H496,2)</f>
        <v>0</v>
      </c>
      <c r="BL496" s="17" t="s">
        <v>134</v>
      </c>
      <c r="BM496" s="228" t="s">
        <v>573</v>
      </c>
    </row>
    <row r="497" s="2" customFormat="1">
      <c r="A497" s="38"/>
      <c r="B497" s="39"/>
      <c r="C497" s="40"/>
      <c r="D497" s="230" t="s">
        <v>136</v>
      </c>
      <c r="E497" s="40"/>
      <c r="F497" s="231" t="s">
        <v>574</v>
      </c>
      <c r="G497" s="40"/>
      <c r="H497" s="40"/>
      <c r="I497" s="232"/>
      <c r="J497" s="40"/>
      <c r="K497" s="40"/>
      <c r="L497" s="44"/>
      <c r="M497" s="233"/>
      <c r="N497" s="234"/>
      <c r="O497" s="91"/>
      <c r="P497" s="91"/>
      <c r="Q497" s="91"/>
      <c r="R497" s="91"/>
      <c r="S497" s="91"/>
      <c r="T497" s="92"/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  <c r="AT497" s="17" t="s">
        <v>136</v>
      </c>
      <c r="AU497" s="17" t="s">
        <v>87</v>
      </c>
    </row>
    <row r="498" s="13" customFormat="1">
      <c r="A498" s="13"/>
      <c r="B498" s="235"/>
      <c r="C498" s="236"/>
      <c r="D498" s="230" t="s">
        <v>137</v>
      </c>
      <c r="E498" s="237" t="s">
        <v>1</v>
      </c>
      <c r="F498" s="238" t="s">
        <v>575</v>
      </c>
      <c r="G498" s="236"/>
      <c r="H498" s="237" t="s">
        <v>1</v>
      </c>
      <c r="I498" s="239"/>
      <c r="J498" s="236"/>
      <c r="K498" s="236"/>
      <c r="L498" s="240"/>
      <c r="M498" s="241"/>
      <c r="N498" s="242"/>
      <c r="O498" s="242"/>
      <c r="P498" s="242"/>
      <c r="Q498" s="242"/>
      <c r="R498" s="242"/>
      <c r="S498" s="242"/>
      <c r="T498" s="24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44" t="s">
        <v>137</v>
      </c>
      <c r="AU498" s="244" t="s">
        <v>87</v>
      </c>
      <c r="AV498" s="13" t="s">
        <v>85</v>
      </c>
      <c r="AW498" s="13" t="s">
        <v>34</v>
      </c>
      <c r="AX498" s="13" t="s">
        <v>77</v>
      </c>
      <c r="AY498" s="244" t="s">
        <v>128</v>
      </c>
    </row>
    <row r="499" s="14" customFormat="1">
      <c r="A499" s="14"/>
      <c r="B499" s="245"/>
      <c r="C499" s="246"/>
      <c r="D499" s="230" t="s">
        <v>137</v>
      </c>
      <c r="E499" s="247" t="s">
        <v>1</v>
      </c>
      <c r="F499" s="248" t="s">
        <v>576</v>
      </c>
      <c r="G499" s="246"/>
      <c r="H499" s="249">
        <v>13.5</v>
      </c>
      <c r="I499" s="250"/>
      <c r="J499" s="246"/>
      <c r="K499" s="246"/>
      <c r="L499" s="251"/>
      <c r="M499" s="252"/>
      <c r="N499" s="253"/>
      <c r="O499" s="253"/>
      <c r="P499" s="253"/>
      <c r="Q499" s="253"/>
      <c r="R499" s="253"/>
      <c r="S499" s="253"/>
      <c r="T499" s="25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T499" s="255" t="s">
        <v>137</v>
      </c>
      <c r="AU499" s="255" t="s">
        <v>87</v>
      </c>
      <c r="AV499" s="14" t="s">
        <v>87</v>
      </c>
      <c r="AW499" s="14" t="s">
        <v>34</v>
      </c>
      <c r="AX499" s="14" t="s">
        <v>85</v>
      </c>
      <c r="AY499" s="255" t="s">
        <v>128</v>
      </c>
    </row>
    <row r="500" s="2" customFormat="1" ht="16.5" customHeight="1">
      <c r="A500" s="38"/>
      <c r="B500" s="39"/>
      <c r="C500" s="218" t="s">
        <v>577</v>
      </c>
      <c r="D500" s="218" t="s">
        <v>130</v>
      </c>
      <c r="E500" s="219" t="s">
        <v>578</v>
      </c>
      <c r="F500" s="220" t="s">
        <v>579</v>
      </c>
      <c r="G500" s="221" t="s">
        <v>157</v>
      </c>
      <c r="H500" s="222">
        <v>74.400000000000006</v>
      </c>
      <c r="I500" s="223"/>
      <c r="J500" s="222">
        <f>ROUND(I500*H500,2)</f>
        <v>0</v>
      </c>
      <c r="K500" s="220" t="s">
        <v>158</v>
      </c>
      <c r="L500" s="44"/>
      <c r="M500" s="224" t="s">
        <v>1</v>
      </c>
      <c r="N500" s="225" t="s">
        <v>42</v>
      </c>
      <c r="O500" s="91"/>
      <c r="P500" s="226">
        <f>O500*H500</f>
        <v>0</v>
      </c>
      <c r="Q500" s="226">
        <v>0.055059999999999998</v>
      </c>
      <c r="R500" s="226">
        <f>Q500*H500</f>
        <v>4.0964640000000001</v>
      </c>
      <c r="S500" s="226">
        <v>0</v>
      </c>
      <c r="T500" s="227">
        <f>S500*H500</f>
        <v>0</v>
      </c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  <c r="AR500" s="228" t="s">
        <v>134</v>
      </c>
      <c r="AT500" s="228" t="s">
        <v>130</v>
      </c>
      <c r="AU500" s="228" t="s">
        <v>87</v>
      </c>
      <c r="AY500" s="17" t="s">
        <v>128</v>
      </c>
      <c r="BE500" s="229">
        <f>IF(N500="základní",J500,0)</f>
        <v>0</v>
      </c>
      <c r="BF500" s="229">
        <f>IF(N500="snížená",J500,0)</f>
        <v>0</v>
      </c>
      <c r="BG500" s="229">
        <f>IF(N500="zákl. přenesená",J500,0)</f>
        <v>0</v>
      </c>
      <c r="BH500" s="229">
        <f>IF(N500="sníž. přenesená",J500,0)</f>
        <v>0</v>
      </c>
      <c r="BI500" s="229">
        <f>IF(N500="nulová",J500,0)</f>
        <v>0</v>
      </c>
      <c r="BJ500" s="17" t="s">
        <v>85</v>
      </c>
      <c r="BK500" s="229">
        <f>ROUND(I500*H500,2)</f>
        <v>0</v>
      </c>
      <c r="BL500" s="17" t="s">
        <v>134</v>
      </c>
      <c r="BM500" s="228" t="s">
        <v>580</v>
      </c>
    </row>
    <row r="501" s="2" customFormat="1">
      <c r="A501" s="38"/>
      <c r="B501" s="39"/>
      <c r="C501" s="40"/>
      <c r="D501" s="230" t="s">
        <v>136</v>
      </c>
      <c r="E501" s="40"/>
      <c r="F501" s="231" t="s">
        <v>581</v>
      </c>
      <c r="G501" s="40"/>
      <c r="H501" s="40"/>
      <c r="I501" s="232"/>
      <c r="J501" s="40"/>
      <c r="K501" s="40"/>
      <c r="L501" s="44"/>
      <c r="M501" s="233"/>
      <c r="N501" s="234"/>
      <c r="O501" s="91"/>
      <c r="P501" s="91"/>
      <c r="Q501" s="91"/>
      <c r="R501" s="91"/>
      <c r="S501" s="91"/>
      <c r="T501" s="92"/>
      <c r="U501" s="38"/>
      <c r="V501" s="38"/>
      <c r="W501" s="38"/>
      <c r="X501" s="38"/>
      <c r="Y501" s="38"/>
      <c r="Z501" s="38"/>
      <c r="AA501" s="38"/>
      <c r="AB501" s="38"/>
      <c r="AC501" s="38"/>
      <c r="AD501" s="38"/>
      <c r="AE501" s="38"/>
      <c r="AT501" s="17" t="s">
        <v>136</v>
      </c>
      <c r="AU501" s="17" t="s">
        <v>87</v>
      </c>
    </row>
    <row r="502" s="13" customFormat="1">
      <c r="A502" s="13"/>
      <c r="B502" s="235"/>
      <c r="C502" s="236"/>
      <c r="D502" s="230" t="s">
        <v>137</v>
      </c>
      <c r="E502" s="237" t="s">
        <v>1</v>
      </c>
      <c r="F502" s="238" t="s">
        <v>582</v>
      </c>
      <c r="G502" s="236"/>
      <c r="H502" s="237" t="s">
        <v>1</v>
      </c>
      <c r="I502" s="239"/>
      <c r="J502" s="236"/>
      <c r="K502" s="236"/>
      <c r="L502" s="240"/>
      <c r="M502" s="241"/>
      <c r="N502" s="242"/>
      <c r="O502" s="242"/>
      <c r="P502" s="242"/>
      <c r="Q502" s="242"/>
      <c r="R502" s="242"/>
      <c r="S502" s="242"/>
      <c r="T502" s="24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44" t="s">
        <v>137</v>
      </c>
      <c r="AU502" s="244" t="s">
        <v>87</v>
      </c>
      <c r="AV502" s="13" t="s">
        <v>85</v>
      </c>
      <c r="AW502" s="13" t="s">
        <v>34</v>
      </c>
      <c r="AX502" s="13" t="s">
        <v>77</v>
      </c>
      <c r="AY502" s="244" t="s">
        <v>128</v>
      </c>
    </row>
    <row r="503" s="14" customFormat="1">
      <c r="A503" s="14"/>
      <c r="B503" s="245"/>
      <c r="C503" s="246"/>
      <c r="D503" s="230" t="s">
        <v>137</v>
      </c>
      <c r="E503" s="247" t="s">
        <v>1</v>
      </c>
      <c r="F503" s="248" t="s">
        <v>583</v>
      </c>
      <c r="G503" s="246"/>
      <c r="H503" s="249">
        <v>74.400000000000006</v>
      </c>
      <c r="I503" s="250"/>
      <c r="J503" s="246"/>
      <c r="K503" s="246"/>
      <c r="L503" s="251"/>
      <c r="M503" s="252"/>
      <c r="N503" s="253"/>
      <c r="O503" s="253"/>
      <c r="P503" s="253"/>
      <c r="Q503" s="253"/>
      <c r="R503" s="253"/>
      <c r="S503" s="253"/>
      <c r="T503" s="25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T503" s="255" t="s">
        <v>137</v>
      </c>
      <c r="AU503" s="255" t="s">
        <v>87</v>
      </c>
      <c r="AV503" s="14" t="s">
        <v>87</v>
      </c>
      <c r="AW503" s="14" t="s">
        <v>34</v>
      </c>
      <c r="AX503" s="14" t="s">
        <v>85</v>
      </c>
      <c r="AY503" s="255" t="s">
        <v>128</v>
      </c>
    </row>
    <row r="504" s="12" customFormat="1" ht="22.8" customHeight="1">
      <c r="A504" s="12"/>
      <c r="B504" s="202"/>
      <c r="C504" s="203"/>
      <c r="D504" s="204" t="s">
        <v>76</v>
      </c>
      <c r="E504" s="216" t="s">
        <v>201</v>
      </c>
      <c r="F504" s="216" t="s">
        <v>584</v>
      </c>
      <c r="G504" s="203"/>
      <c r="H504" s="203"/>
      <c r="I504" s="206"/>
      <c r="J504" s="217">
        <f>BK504</f>
        <v>0</v>
      </c>
      <c r="K504" s="203"/>
      <c r="L504" s="208"/>
      <c r="M504" s="209"/>
      <c r="N504" s="210"/>
      <c r="O504" s="210"/>
      <c r="P504" s="211">
        <f>SUM(P505:P646)</f>
        <v>0</v>
      </c>
      <c r="Q504" s="210"/>
      <c r="R504" s="211">
        <f>SUM(R505:R646)</f>
        <v>7.2622928999999994</v>
      </c>
      <c r="S504" s="210"/>
      <c r="T504" s="212">
        <f>SUM(T505:T646)</f>
        <v>134.5668</v>
      </c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R504" s="213" t="s">
        <v>85</v>
      </c>
      <c r="AT504" s="214" t="s">
        <v>76</v>
      </c>
      <c r="AU504" s="214" t="s">
        <v>85</v>
      </c>
      <c r="AY504" s="213" t="s">
        <v>128</v>
      </c>
      <c r="BK504" s="215">
        <f>SUM(BK505:BK646)</f>
        <v>0</v>
      </c>
    </row>
    <row r="505" s="2" customFormat="1" ht="16.5" customHeight="1">
      <c r="A505" s="38"/>
      <c r="B505" s="39"/>
      <c r="C505" s="218" t="s">
        <v>585</v>
      </c>
      <c r="D505" s="218" t="s">
        <v>130</v>
      </c>
      <c r="E505" s="219" t="s">
        <v>586</v>
      </c>
      <c r="F505" s="220" t="s">
        <v>587</v>
      </c>
      <c r="G505" s="221" t="s">
        <v>157</v>
      </c>
      <c r="H505" s="222">
        <v>148.80000000000001</v>
      </c>
      <c r="I505" s="223"/>
      <c r="J505" s="222">
        <f>ROUND(I505*H505,2)</f>
        <v>0</v>
      </c>
      <c r="K505" s="220" t="s">
        <v>158</v>
      </c>
      <c r="L505" s="44"/>
      <c r="M505" s="224" t="s">
        <v>1</v>
      </c>
      <c r="N505" s="225" t="s">
        <v>42</v>
      </c>
      <c r="O505" s="91"/>
      <c r="P505" s="226">
        <f>O505*H505</f>
        <v>0</v>
      </c>
      <c r="Q505" s="226">
        <v>0</v>
      </c>
      <c r="R505" s="226">
        <f>Q505*H505</f>
        <v>0</v>
      </c>
      <c r="S505" s="226">
        <v>0</v>
      </c>
      <c r="T505" s="227">
        <f>S505*H505</f>
        <v>0</v>
      </c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  <c r="AR505" s="228" t="s">
        <v>134</v>
      </c>
      <c r="AT505" s="228" t="s">
        <v>130</v>
      </c>
      <c r="AU505" s="228" t="s">
        <v>87</v>
      </c>
      <c r="AY505" s="17" t="s">
        <v>128</v>
      </c>
      <c r="BE505" s="229">
        <f>IF(N505="základní",J505,0)</f>
        <v>0</v>
      </c>
      <c r="BF505" s="229">
        <f>IF(N505="snížená",J505,0)</f>
        <v>0</v>
      </c>
      <c r="BG505" s="229">
        <f>IF(N505="zákl. přenesená",J505,0)</f>
        <v>0</v>
      </c>
      <c r="BH505" s="229">
        <f>IF(N505="sníž. přenesená",J505,0)</f>
        <v>0</v>
      </c>
      <c r="BI505" s="229">
        <f>IF(N505="nulová",J505,0)</f>
        <v>0</v>
      </c>
      <c r="BJ505" s="17" t="s">
        <v>85</v>
      </c>
      <c r="BK505" s="229">
        <f>ROUND(I505*H505,2)</f>
        <v>0</v>
      </c>
      <c r="BL505" s="17" t="s">
        <v>134</v>
      </c>
      <c r="BM505" s="228" t="s">
        <v>588</v>
      </c>
    </row>
    <row r="506" s="2" customFormat="1">
      <c r="A506" s="38"/>
      <c r="B506" s="39"/>
      <c r="C506" s="40"/>
      <c r="D506" s="230" t="s">
        <v>136</v>
      </c>
      <c r="E506" s="40"/>
      <c r="F506" s="231" t="s">
        <v>589</v>
      </c>
      <c r="G506" s="40"/>
      <c r="H506" s="40"/>
      <c r="I506" s="232"/>
      <c r="J506" s="40"/>
      <c r="K506" s="40"/>
      <c r="L506" s="44"/>
      <c r="M506" s="233"/>
      <c r="N506" s="234"/>
      <c r="O506" s="91"/>
      <c r="P506" s="91"/>
      <c r="Q506" s="91"/>
      <c r="R506" s="91"/>
      <c r="S506" s="91"/>
      <c r="T506" s="92"/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T506" s="17" t="s">
        <v>136</v>
      </c>
      <c r="AU506" s="17" t="s">
        <v>87</v>
      </c>
    </row>
    <row r="507" s="13" customFormat="1">
      <c r="A507" s="13"/>
      <c r="B507" s="235"/>
      <c r="C507" s="236"/>
      <c r="D507" s="230" t="s">
        <v>137</v>
      </c>
      <c r="E507" s="237" t="s">
        <v>1</v>
      </c>
      <c r="F507" s="238" t="s">
        <v>590</v>
      </c>
      <c r="G507" s="236"/>
      <c r="H507" s="237" t="s">
        <v>1</v>
      </c>
      <c r="I507" s="239"/>
      <c r="J507" s="236"/>
      <c r="K507" s="236"/>
      <c r="L507" s="240"/>
      <c r="M507" s="241"/>
      <c r="N507" s="242"/>
      <c r="O507" s="242"/>
      <c r="P507" s="242"/>
      <c r="Q507" s="242"/>
      <c r="R507" s="242"/>
      <c r="S507" s="242"/>
      <c r="T507" s="24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44" t="s">
        <v>137</v>
      </c>
      <c r="AU507" s="244" t="s">
        <v>87</v>
      </c>
      <c r="AV507" s="13" t="s">
        <v>85</v>
      </c>
      <c r="AW507" s="13" t="s">
        <v>34</v>
      </c>
      <c r="AX507" s="13" t="s">
        <v>77</v>
      </c>
      <c r="AY507" s="244" t="s">
        <v>128</v>
      </c>
    </row>
    <row r="508" s="14" customFormat="1">
      <c r="A508" s="14"/>
      <c r="B508" s="245"/>
      <c r="C508" s="246"/>
      <c r="D508" s="230" t="s">
        <v>137</v>
      </c>
      <c r="E508" s="247" t="s">
        <v>1</v>
      </c>
      <c r="F508" s="248" t="s">
        <v>591</v>
      </c>
      <c r="G508" s="246"/>
      <c r="H508" s="249">
        <v>148.80000000000001</v>
      </c>
      <c r="I508" s="250"/>
      <c r="J508" s="246"/>
      <c r="K508" s="246"/>
      <c r="L508" s="251"/>
      <c r="M508" s="252"/>
      <c r="N508" s="253"/>
      <c r="O508" s="253"/>
      <c r="P508" s="253"/>
      <c r="Q508" s="253"/>
      <c r="R508" s="253"/>
      <c r="S508" s="253"/>
      <c r="T508" s="25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T508" s="255" t="s">
        <v>137</v>
      </c>
      <c r="AU508" s="255" t="s">
        <v>87</v>
      </c>
      <c r="AV508" s="14" t="s">
        <v>87</v>
      </c>
      <c r="AW508" s="14" t="s">
        <v>34</v>
      </c>
      <c r="AX508" s="14" t="s">
        <v>85</v>
      </c>
      <c r="AY508" s="255" t="s">
        <v>128</v>
      </c>
    </row>
    <row r="509" s="2" customFormat="1" ht="16.5" customHeight="1">
      <c r="A509" s="38"/>
      <c r="B509" s="39"/>
      <c r="C509" s="218" t="s">
        <v>592</v>
      </c>
      <c r="D509" s="218" t="s">
        <v>130</v>
      </c>
      <c r="E509" s="219" t="s">
        <v>593</v>
      </c>
      <c r="F509" s="220" t="s">
        <v>594</v>
      </c>
      <c r="G509" s="221" t="s">
        <v>157</v>
      </c>
      <c r="H509" s="222">
        <v>74.400000000000006</v>
      </c>
      <c r="I509" s="223"/>
      <c r="J509" s="222">
        <f>ROUND(I509*H509,2)</f>
        <v>0</v>
      </c>
      <c r="K509" s="220" t="s">
        <v>158</v>
      </c>
      <c r="L509" s="44"/>
      <c r="M509" s="224" t="s">
        <v>1</v>
      </c>
      <c r="N509" s="225" t="s">
        <v>42</v>
      </c>
      <c r="O509" s="91"/>
      <c r="P509" s="226">
        <f>O509*H509</f>
        <v>0</v>
      </c>
      <c r="Q509" s="226">
        <v>0</v>
      </c>
      <c r="R509" s="226">
        <f>Q509*H509</f>
        <v>0</v>
      </c>
      <c r="S509" s="226">
        <v>0.017999999999999999</v>
      </c>
      <c r="T509" s="227">
        <f>S509*H509</f>
        <v>1.3392</v>
      </c>
      <c r="U509" s="38"/>
      <c r="V509" s="38"/>
      <c r="W509" s="38"/>
      <c r="X509" s="38"/>
      <c r="Y509" s="38"/>
      <c r="Z509" s="38"/>
      <c r="AA509" s="38"/>
      <c r="AB509" s="38"/>
      <c r="AC509" s="38"/>
      <c r="AD509" s="38"/>
      <c r="AE509" s="38"/>
      <c r="AR509" s="228" t="s">
        <v>134</v>
      </c>
      <c r="AT509" s="228" t="s">
        <v>130</v>
      </c>
      <c r="AU509" s="228" t="s">
        <v>87</v>
      </c>
      <c r="AY509" s="17" t="s">
        <v>128</v>
      </c>
      <c r="BE509" s="229">
        <f>IF(N509="základní",J509,0)</f>
        <v>0</v>
      </c>
      <c r="BF509" s="229">
        <f>IF(N509="snížená",J509,0)</f>
        <v>0</v>
      </c>
      <c r="BG509" s="229">
        <f>IF(N509="zákl. přenesená",J509,0)</f>
        <v>0</v>
      </c>
      <c r="BH509" s="229">
        <f>IF(N509="sníž. přenesená",J509,0)</f>
        <v>0</v>
      </c>
      <c r="BI509" s="229">
        <f>IF(N509="nulová",J509,0)</f>
        <v>0</v>
      </c>
      <c r="BJ509" s="17" t="s">
        <v>85</v>
      </c>
      <c r="BK509" s="229">
        <f>ROUND(I509*H509,2)</f>
        <v>0</v>
      </c>
      <c r="BL509" s="17" t="s">
        <v>134</v>
      </c>
      <c r="BM509" s="228" t="s">
        <v>595</v>
      </c>
    </row>
    <row r="510" s="2" customFormat="1">
      <c r="A510" s="38"/>
      <c r="B510" s="39"/>
      <c r="C510" s="40"/>
      <c r="D510" s="230" t="s">
        <v>136</v>
      </c>
      <c r="E510" s="40"/>
      <c r="F510" s="231" t="s">
        <v>596</v>
      </c>
      <c r="G510" s="40"/>
      <c r="H510" s="40"/>
      <c r="I510" s="232"/>
      <c r="J510" s="40"/>
      <c r="K510" s="40"/>
      <c r="L510" s="44"/>
      <c r="M510" s="233"/>
      <c r="N510" s="234"/>
      <c r="O510" s="91"/>
      <c r="P510" s="91"/>
      <c r="Q510" s="91"/>
      <c r="R510" s="91"/>
      <c r="S510" s="91"/>
      <c r="T510" s="92"/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T510" s="17" t="s">
        <v>136</v>
      </c>
      <c r="AU510" s="17" t="s">
        <v>87</v>
      </c>
    </row>
    <row r="511" s="13" customFormat="1">
      <c r="A511" s="13"/>
      <c r="B511" s="235"/>
      <c r="C511" s="236"/>
      <c r="D511" s="230" t="s">
        <v>137</v>
      </c>
      <c r="E511" s="237" t="s">
        <v>1</v>
      </c>
      <c r="F511" s="238" t="s">
        <v>582</v>
      </c>
      <c r="G511" s="236"/>
      <c r="H511" s="237" t="s">
        <v>1</v>
      </c>
      <c r="I511" s="239"/>
      <c r="J511" s="236"/>
      <c r="K511" s="236"/>
      <c r="L511" s="240"/>
      <c r="M511" s="241"/>
      <c r="N511" s="242"/>
      <c r="O511" s="242"/>
      <c r="P511" s="242"/>
      <c r="Q511" s="242"/>
      <c r="R511" s="242"/>
      <c r="S511" s="242"/>
      <c r="T511" s="24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44" t="s">
        <v>137</v>
      </c>
      <c r="AU511" s="244" t="s">
        <v>87</v>
      </c>
      <c r="AV511" s="13" t="s">
        <v>85</v>
      </c>
      <c r="AW511" s="13" t="s">
        <v>34</v>
      </c>
      <c r="AX511" s="13" t="s">
        <v>77</v>
      </c>
      <c r="AY511" s="244" t="s">
        <v>128</v>
      </c>
    </row>
    <row r="512" s="14" customFormat="1">
      <c r="A512" s="14"/>
      <c r="B512" s="245"/>
      <c r="C512" s="246"/>
      <c r="D512" s="230" t="s">
        <v>137</v>
      </c>
      <c r="E512" s="247" t="s">
        <v>1</v>
      </c>
      <c r="F512" s="248" t="s">
        <v>583</v>
      </c>
      <c r="G512" s="246"/>
      <c r="H512" s="249">
        <v>74.400000000000006</v>
      </c>
      <c r="I512" s="250"/>
      <c r="J512" s="246"/>
      <c r="K512" s="246"/>
      <c r="L512" s="251"/>
      <c r="M512" s="252"/>
      <c r="N512" s="253"/>
      <c r="O512" s="253"/>
      <c r="P512" s="253"/>
      <c r="Q512" s="253"/>
      <c r="R512" s="253"/>
      <c r="S512" s="253"/>
      <c r="T512" s="25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T512" s="255" t="s">
        <v>137</v>
      </c>
      <c r="AU512" s="255" t="s">
        <v>87</v>
      </c>
      <c r="AV512" s="14" t="s">
        <v>87</v>
      </c>
      <c r="AW512" s="14" t="s">
        <v>34</v>
      </c>
      <c r="AX512" s="14" t="s">
        <v>85</v>
      </c>
      <c r="AY512" s="255" t="s">
        <v>128</v>
      </c>
    </row>
    <row r="513" s="2" customFormat="1" ht="16.5" customHeight="1">
      <c r="A513" s="38"/>
      <c r="B513" s="39"/>
      <c r="C513" s="218" t="s">
        <v>597</v>
      </c>
      <c r="D513" s="218" t="s">
        <v>130</v>
      </c>
      <c r="E513" s="219" t="s">
        <v>598</v>
      </c>
      <c r="F513" s="220" t="s">
        <v>599</v>
      </c>
      <c r="G513" s="221" t="s">
        <v>157</v>
      </c>
      <c r="H513" s="222">
        <v>13.5</v>
      </c>
      <c r="I513" s="223"/>
      <c r="J513" s="222">
        <f>ROUND(I513*H513,2)</f>
        <v>0</v>
      </c>
      <c r="K513" s="220" t="s">
        <v>158</v>
      </c>
      <c r="L513" s="44"/>
      <c r="M513" s="224" t="s">
        <v>1</v>
      </c>
      <c r="N513" s="225" t="s">
        <v>42</v>
      </c>
      <c r="O513" s="91"/>
      <c r="P513" s="226">
        <f>O513*H513</f>
        <v>0</v>
      </c>
      <c r="Q513" s="226">
        <v>0</v>
      </c>
      <c r="R513" s="226">
        <f>Q513*H513</f>
        <v>0</v>
      </c>
      <c r="S513" s="226">
        <v>0.017000000000000001</v>
      </c>
      <c r="T513" s="227">
        <f>S513*H513</f>
        <v>0.22950000000000001</v>
      </c>
      <c r="U513" s="38"/>
      <c r="V513" s="38"/>
      <c r="W513" s="38"/>
      <c r="X513" s="38"/>
      <c r="Y513" s="38"/>
      <c r="Z513" s="38"/>
      <c r="AA513" s="38"/>
      <c r="AB513" s="38"/>
      <c r="AC513" s="38"/>
      <c r="AD513" s="38"/>
      <c r="AE513" s="38"/>
      <c r="AR513" s="228" t="s">
        <v>134</v>
      </c>
      <c r="AT513" s="228" t="s">
        <v>130</v>
      </c>
      <c r="AU513" s="228" t="s">
        <v>87</v>
      </c>
      <c r="AY513" s="17" t="s">
        <v>128</v>
      </c>
      <c r="BE513" s="229">
        <f>IF(N513="základní",J513,0)</f>
        <v>0</v>
      </c>
      <c r="BF513" s="229">
        <f>IF(N513="snížená",J513,0)</f>
        <v>0</v>
      </c>
      <c r="BG513" s="229">
        <f>IF(N513="zákl. přenesená",J513,0)</f>
        <v>0</v>
      </c>
      <c r="BH513" s="229">
        <f>IF(N513="sníž. přenesená",J513,0)</f>
        <v>0</v>
      </c>
      <c r="BI513" s="229">
        <f>IF(N513="nulová",J513,0)</f>
        <v>0</v>
      </c>
      <c r="BJ513" s="17" t="s">
        <v>85</v>
      </c>
      <c r="BK513" s="229">
        <f>ROUND(I513*H513,2)</f>
        <v>0</v>
      </c>
      <c r="BL513" s="17" t="s">
        <v>134</v>
      </c>
      <c r="BM513" s="228" t="s">
        <v>600</v>
      </c>
    </row>
    <row r="514" s="2" customFormat="1">
      <c r="A514" s="38"/>
      <c r="B514" s="39"/>
      <c r="C514" s="40"/>
      <c r="D514" s="230" t="s">
        <v>136</v>
      </c>
      <c r="E514" s="40"/>
      <c r="F514" s="231" t="s">
        <v>601</v>
      </c>
      <c r="G514" s="40"/>
      <c r="H514" s="40"/>
      <c r="I514" s="232"/>
      <c r="J514" s="40"/>
      <c r="K514" s="40"/>
      <c r="L514" s="44"/>
      <c r="M514" s="233"/>
      <c r="N514" s="234"/>
      <c r="O514" s="91"/>
      <c r="P514" s="91"/>
      <c r="Q514" s="91"/>
      <c r="R514" s="91"/>
      <c r="S514" s="91"/>
      <c r="T514" s="92"/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T514" s="17" t="s">
        <v>136</v>
      </c>
      <c r="AU514" s="17" t="s">
        <v>87</v>
      </c>
    </row>
    <row r="515" s="13" customFormat="1">
      <c r="A515" s="13"/>
      <c r="B515" s="235"/>
      <c r="C515" s="236"/>
      <c r="D515" s="230" t="s">
        <v>137</v>
      </c>
      <c r="E515" s="237" t="s">
        <v>1</v>
      </c>
      <c r="F515" s="238" t="s">
        <v>575</v>
      </c>
      <c r="G515" s="236"/>
      <c r="H515" s="237" t="s">
        <v>1</v>
      </c>
      <c r="I515" s="239"/>
      <c r="J515" s="236"/>
      <c r="K515" s="236"/>
      <c r="L515" s="240"/>
      <c r="M515" s="241"/>
      <c r="N515" s="242"/>
      <c r="O515" s="242"/>
      <c r="P515" s="242"/>
      <c r="Q515" s="242"/>
      <c r="R515" s="242"/>
      <c r="S515" s="242"/>
      <c r="T515" s="24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244" t="s">
        <v>137</v>
      </c>
      <c r="AU515" s="244" t="s">
        <v>87</v>
      </c>
      <c r="AV515" s="13" t="s">
        <v>85</v>
      </c>
      <c r="AW515" s="13" t="s">
        <v>34</v>
      </c>
      <c r="AX515" s="13" t="s">
        <v>77</v>
      </c>
      <c r="AY515" s="244" t="s">
        <v>128</v>
      </c>
    </row>
    <row r="516" s="14" customFormat="1">
      <c r="A516" s="14"/>
      <c r="B516" s="245"/>
      <c r="C516" s="246"/>
      <c r="D516" s="230" t="s">
        <v>137</v>
      </c>
      <c r="E516" s="247" t="s">
        <v>1</v>
      </c>
      <c r="F516" s="248" t="s">
        <v>576</v>
      </c>
      <c r="G516" s="246"/>
      <c r="H516" s="249">
        <v>13.5</v>
      </c>
      <c r="I516" s="250"/>
      <c r="J516" s="246"/>
      <c r="K516" s="246"/>
      <c r="L516" s="251"/>
      <c r="M516" s="252"/>
      <c r="N516" s="253"/>
      <c r="O516" s="253"/>
      <c r="P516" s="253"/>
      <c r="Q516" s="253"/>
      <c r="R516" s="253"/>
      <c r="S516" s="253"/>
      <c r="T516" s="25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T516" s="255" t="s">
        <v>137</v>
      </c>
      <c r="AU516" s="255" t="s">
        <v>87</v>
      </c>
      <c r="AV516" s="14" t="s">
        <v>87</v>
      </c>
      <c r="AW516" s="14" t="s">
        <v>34</v>
      </c>
      <c r="AX516" s="14" t="s">
        <v>85</v>
      </c>
      <c r="AY516" s="255" t="s">
        <v>128</v>
      </c>
    </row>
    <row r="517" s="2" customFormat="1" ht="21.75" customHeight="1">
      <c r="A517" s="38"/>
      <c r="B517" s="39"/>
      <c r="C517" s="218" t="s">
        <v>602</v>
      </c>
      <c r="D517" s="218" t="s">
        <v>130</v>
      </c>
      <c r="E517" s="219" t="s">
        <v>603</v>
      </c>
      <c r="F517" s="220" t="s">
        <v>604</v>
      </c>
      <c r="G517" s="221" t="s">
        <v>157</v>
      </c>
      <c r="H517" s="222">
        <v>218</v>
      </c>
      <c r="I517" s="223"/>
      <c r="J517" s="222">
        <f>ROUND(I517*H517,2)</f>
        <v>0</v>
      </c>
      <c r="K517" s="220" t="s">
        <v>158</v>
      </c>
      <c r="L517" s="44"/>
      <c r="M517" s="224" t="s">
        <v>1</v>
      </c>
      <c r="N517" s="225" t="s">
        <v>42</v>
      </c>
      <c r="O517" s="91"/>
      <c r="P517" s="226">
        <f>O517*H517</f>
        <v>0</v>
      </c>
      <c r="Q517" s="226">
        <v>0</v>
      </c>
      <c r="R517" s="226">
        <f>Q517*H517</f>
        <v>0</v>
      </c>
      <c r="S517" s="226">
        <v>0</v>
      </c>
      <c r="T517" s="227">
        <f>S517*H517</f>
        <v>0</v>
      </c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  <c r="AR517" s="228" t="s">
        <v>134</v>
      </c>
      <c r="AT517" s="228" t="s">
        <v>130</v>
      </c>
      <c r="AU517" s="228" t="s">
        <v>87</v>
      </c>
      <c r="AY517" s="17" t="s">
        <v>128</v>
      </c>
      <c r="BE517" s="229">
        <f>IF(N517="základní",J517,0)</f>
        <v>0</v>
      </c>
      <c r="BF517" s="229">
        <f>IF(N517="snížená",J517,0)</f>
        <v>0</v>
      </c>
      <c r="BG517" s="229">
        <f>IF(N517="zákl. přenesená",J517,0)</f>
        <v>0</v>
      </c>
      <c r="BH517" s="229">
        <f>IF(N517="sníž. přenesená",J517,0)</f>
        <v>0</v>
      </c>
      <c r="BI517" s="229">
        <f>IF(N517="nulová",J517,0)</f>
        <v>0</v>
      </c>
      <c r="BJ517" s="17" t="s">
        <v>85</v>
      </c>
      <c r="BK517" s="229">
        <f>ROUND(I517*H517,2)</f>
        <v>0</v>
      </c>
      <c r="BL517" s="17" t="s">
        <v>134</v>
      </c>
      <c r="BM517" s="228" t="s">
        <v>605</v>
      </c>
    </row>
    <row r="518" s="2" customFormat="1">
      <c r="A518" s="38"/>
      <c r="B518" s="39"/>
      <c r="C518" s="40"/>
      <c r="D518" s="230" t="s">
        <v>136</v>
      </c>
      <c r="E518" s="40"/>
      <c r="F518" s="231" t="s">
        <v>606</v>
      </c>
      <c r="G518" s="40"/>
      <c r="H518" s="40"/>
      <c r="I518" s="232"/>
      <c r="J518" s="40"/>
      <c r="K518" s="40"/>
      <c r="L518" s="44"/>
      <c r="M518" s="233"/>
      <c r="N518" s="234"/>
      <c r="O518" s="91"/>
      <c r="P518" s="91"/>
      <c r="Q518" s="91"/>
      <c r="R518" s="91"/>
      <c r="S518" s="91"/>
      <c r="T518" s="92"/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T518" s="17" t="s">
        <v>136</v>
      </c>
      <c r="AU518" s="17" t="s">
        <v>87</v>
      </c>
    </row>
    <row r="519" s="14" customFormat="1">
      <c r="A519" s="14"/>
      <c r="B519" s="245"/>
      <c r="C519" s="246"/>
      <c r="D519" s="230" t="s">
        <v>137</v>
      </c>
      <c r="E519" s="247" t="s">
        <v>1</v>
      </c>
      <c r="F519" s="248" t="s">
        <v>607</v>
      </c>
      <c r="G519" s="246"/>
      <c r="H519" s="249">
        <v>58</v>
      </c>
      <c r="I519" s="250"/>
      <c r="J519" s="246"/>
      <c r="K519" s="246"/>
      <c r="L519" s="251"/>
      <c r="M519" s="252"/>
      <c r="N519" s="253"/>
      <c r="O519" s="253"/>
      <c r="P519" s="253"/>
      <c r="Q519" s="253"/>
      <c r="R519" s="253"/>
      <c r="S519" s="253"/>
      <c r="T519" s="25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T519" s="255" t="s">
        <v>137</v>
      </c>
      <c r="AU519" s="255" t="s">
        <v>87</v>
      </c>
      <c r="AV519" s="14" t="s">
        <v>87</v>
      </c>
      <c r="AW519" s="14" t="s">
        <v>34</v>
      </c>
      <c r="AX519" s="14" t="s">
        <v>77</v>
      </c>
      <c r="AY519" s="255" t="s">
        <v>128</v>
      </c>
    </row>
    <row r="520" s="14" customFormat="1">
      <c r="A520" s="14"/>
      <c r="B520" s="245"/>
      <c r="C520" s="246"/>
      <c r="D520" s="230" t="s">
        <v>137</v>
      </c>
      <c r="E520" s="247" t="s">
        <v>1</v>
      </c>
      <c r="F520" s="248" t="s">
        <v>608</v>
      </c>
      <c r="G520" s="246"/>
      <c r="H520" s="249">
        <v>67</v>
      </c>
      <c r="I520" s="250"/>
      <c r="J520" s="246"/>
      <c r="K520" s="246"/>
      <c r="L520" s="251"/>
      <c r="M520" s="252"/>
      <c r="N520" s="253"/>
      <c r="O520" s="253"/>
      <c r="P520" s="253"/>
      <c r="Q520" s="253"/>
      <c r="R520" s="253"/>
      <c r="S520" s="253"/>
      <c r="T520" s="25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T520" s="255" t="s">
        <v>137</v>
      </c>
      <c r="AU520" s="255" t="s">
        <v>87</v>
      </c>
      <c r="AV520" s="14" t="s">
        <v>87</v>
      </c>
      <c r="AW520" s="14" t="s">
        <v>34</v>
      </c>
      <c r="AX520" s="14" t="s">
        <v>77</v>
      </c>
      <c r="AY520" s="255" t="s">
        <v>128</v>
      </c>
    </row>
    <row r="521" s="14" customFormat="1">
      <c r="A521" s="14"/>
      <c r="B521" s="245"/>
      <c r="C521" s="246"/>
      <c r="D521" s="230" t="s">
        <v>137</v>
      </c>
      <c r="E521" s="247" t="s">
        <v>1</v>
      </c>
      <c r="F521" s="248" t="s">
        <v>609</v>
      </c>
      <c r="G521" s="246"/>
      <c r="H521" s="249">
        <v>93</v>
      </c>
      <c r="I521" s="250"/>
      <c r="J521" s="246"/>
      <c r="K521" s="246"/>
      <c r="L521" s="251"/>
      <c r="M521" s="252"/>
      <c r="N521" s="253"/>
      <c r="O521" s="253"/>
      <c r="P521" s="253"/>
      <c r="Q521" s="253"/>
      <c r="R521" s="253"/>
      <c r="S521" s="253"/>
      <c r="T521" s="25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T521" s="255" t="s">
        <v>137</v>
      </c>
      <c r="AU521" s="255" t="s">
        <v>87</v>
      </c>
      <c r="AV521" s="14" t="s">
        <v>87</v>
      </c>
      <c r="AW521" s="14" t="s">
        <v>34</v>
      </c>
      <c r="AX521" s="14" t="s">
        <v>77</v>
      </c>
      <c r="AY521" s="255" t="s">
        <v>128</v>
      </c>
    </row>
    <row r="522" s="15" customFormat="1">
      <c r="A522" s="15"/>
      <c r="B522" s="256"/>
      <c r="C522" s="257"/>
      <c r="D522" s="230" t="s">
        <v>137</v>
      </c>
      <c r="E522" s="258" t="s">
        <v>1</v>
      </c>
      <c r="F522" s="259" t="s">
        <v>173</v>
      </c>
      <c r="G522" s="257"/>
      <c r="H522" s="260">
        <v>218</v>
      </c>
      <c r="I522" s="261"/>
      <c r="J522" s="257"/>
      <c r="K522" s="257"/>
      <c r="L522" s="262"/>
      <c r="M522" s="263"/>
      <c r="N522" s="264"/>
      <c r="O522" s="264"/>
      <c r="P522" s="264"/>
      <c r="Q522" s="264"/>
      <c r="R522" s="264"/>
      <c r="S522" s="264"/>
      <c r="T522" s="26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T522" s="266" t="s">
        <v>137</v>
      </c>
      <c r="AU522" s="266" t="s">
        <v>87</v>
      </c>
      <c r="AV522" s="15" t="s">
        <v>134</v>
      </c>
      <c r="AW522" s="15" t="s">
        <v>34</v>
      </c>
      <c r="AX522" s="15" t="s">
        <v>85</v>
      </c>
      <c r="AY522" s="266" t="s">
        <v>128</v>
      </c>
    </row>
    <row r="523" s="2" customFormat="1" ht="21.75" customHeight="1">
      <c r="A523" s="38"/>
      <c r="B523" s="39"/>
      <c r="C523" s="218" t="s">
        <v>610</v>
      </c>
      <c r="D523" s="218" t="s">
        <v>130</v>
      </c>
      <c r="E523" s="219" t="s">
        <v>611</v>
      </c>
      <c r="F523" s="220" t="s">
        <v>612</v>
      </c>
      <c r="G523" s="221" t="s">
        <v>157</v>
      </c>
      <c r="H523" s="222">
        <v>4578</v>
      </c>
      <c r="I523" s="223"/>
      <c r="J523" s="222">
        <f>ROUND(I523*H523,2)</f>
        <v>0</v>
      </c>
      <c r="K523" s="220" t="s">
        <v>158</v>
      </c>
      <c r="L523" s="44"/>
      <c r="M523" s="224" t="s">
        <v>1</v>
      </c>
      <c r="N523" s="225" t="s">
        <v>42</v>
      </c>
      <c r="O523" s="91"/>
      <c r="P523" s="226">
        <f>O523*H523</f>
        <v>0</v>
      </c>
      <c r="Q523" s="226">
        <v>0</v>
      </c>
      <c r="R523" s="226">
        <f>Q523*H523</f>
        <v>0</v>
      </c>
      <c r="S523" s="226">
        <v>0</v>
      </c>
      <c r="T523" s="227">
        <f>S523*H523</f>
        <v>0</v>
      </c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  <c r="AR523" s="228" t="s">
        <v>134</v>
      </c>
      <c r="AT523" s="228" t="s">
        <v>130</v>
      </c>
      <c r="AU523" s="228" t="s">
        <v>87</v>
      </c>
      <c r="AY523" s="17" t="s">
        <v>128</v>
      </c>
      <c r="BE523" s="229">
        <f>IF(N523="základní",J523,0)</f>
        <v>0</v>
      </c>
      <c r="BF523" s="229">
        <f>IF(N523="snížená",J523,0)</f>
        <v>0</v>
      </c>
      <c r="BG523" s="229">
        <f>IF(N523="zákl. přenesená",J523,0)</f>
        <v>0</v>
      </c>
      <c r="BH523" s="229">
        <f>IF(N523="sníž. přenesená",J523,0)</f>
        <v>0</v>
      </c>
      <c r="BI523" s="229">
        <f>IF(N523="nulová",J523,0)</f>
        <v>0</v>
      </c>
      <c r="BJ523" s="17" t="s">
        <v>85</v>
      </c>
      <c r="BK523" s="229">
        <f>ROUND(I523*H523,2)</f>
        <v>0</v>
      </c>
      <c r="BL523" s="17" t="s">
        <v>134</v>
      </c>
      <c r="BM523" s="228" t="s">
        <v>613</v>
      </c>
    </row>
    <row r="524" s="2" customFormat="1">
      <c r="A524" s="38"/>
      <c r="B524" s="39"/>
      <c r="C524" s="40"/>
      <c r="D524" s="230" t="s">
        <v>136</v>
      </c>
      <c r="E524" s="40"/>
      <c r="F524" s="231" t="s">
        <v>614</v>
      </c>
      <c r="G524" s="40"/>
      <c r="H524" s="40"/>
      <c r="I524" s="232"/>
      <c r="J524" s="40"/>
      <c r="K524" s="40"/>
      <c r="L524" s="44"/>
      <c r="M524" s="233"/>
      <c r="N524" s="234"/>
      <c r="O524" s="91"/>
      <c r="P524" s="91"/>
      <c r="Q524" s="91"/>
      <c r="R524" s="91"/>
      <c r="S524" s="91"/>
      <c r="T524" s="92"/>
      <c r="U524" s="38"/>
      <c r="V524" s="38"/>
      <c r="W524" s="38"/>
      <c r="X524" s="38"/>
      <c r="Y524" s="38"/>
      <c r="Z524" s="38"/>
      <c r="AA524" s="38"/>
      <c r="AB524" s="38"/>
      <c r="AC524" s="38"/>
      <c r="AD524" s="38"/>
      <c r="AE524" s="38"/>
      <c r="AT524" s="17" t="s">
        <v>136</v>
      </c>
      <c r="AU524" s="17" t="s">
        <v>87</v>
      </c>
    </row>
    <row r="525" s="14" customFormat="1">
      <c r="A525" s="14"/>
      <c r="B525" s="245"/>
      <c r="C525" s="246"/>
      <c r="D525" s="230" t="s">
        <v>137</v>
      </c>
      <c r="E525" s="247" t="s">
        <v>1</v>
      </c>
      <c r="F525" s="248" t="s">
        <v>615</v>
      </c>
      <c r="G525" s="246"/>
      <c r="H525" s="249">
        <v>4578</v>
      </c>
      <c r="I525" s="250"/>
      <c r="J525" s="246"/>
      <c r="K525" s="246"/>
      <c r="L525" s="251"/>
      <c r="M525" s="252"/>
      <c r="N525" s="253"/>
      <c r="O525" s="253"/>
      <c r="P525" s="253"/>
      <c r="Q525" s="253"/>
      <c r="R525" s="253"/>
      <c r="S525" s="253"/>
      <c r="T525" s="25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T525" s="255" t="s">
        <v>137</v>
      </c>
      <c r="AU525" s="255" t="s">
        <v>87</v>
      </c>
      <c r="AV525" s="14" t="s">
        <v>87</v>
      </c>
      <c r="AW525" s="14" t="s">
        <v>34</v>
      </c>
      <c r="AX525" s="14" t="s">
        <v>85</v>
      </c>
      <c r="AY525" s="255" t="s">
        <v>128</v>
      </c>
    </row>
    <row r="526" s="2" customFormat="1" ht="21.75" customHeight="1">
      <c r="A526" s="38"/>
      <c r="B526" s="39"/>
      <c r="C526" s="218" t="s">
        <v>616</v>
      </c>
      <c r="D526" s="218" t="s">
        <v>130</v>
      </c>
      <c r="E526" s="219" t="s">
        <v>617</v>
      </c>
      <c r="F526" s="220" t="s">
        <v>618</v>
      </c>
      <c r="G526" s="221" t="s">
        <v>157</v>
      </c>
      <c r="H526" s="222">
        <v>218</v>
      </c>
      <c r="I526" s="223"/>
      <c r="J526" s="222">
        <f>ROUND(I526*H526,2)</f>
        <v>0</v>
      </c>
      <c r="K526" s="220" t="s">
        <v>158</v>
      </c>
      <c r="L526" s="44"/>
      <c r="M526" s="224" t="s">
        <v>1</v>
      </c>
      <c r="N526" s="225" t="s">
        <v>42</v>
      </c>
      <c r="O526" s="91"/>
      <c r="P526" s="226">
        <f>O526*H526</f>
        <v>0</v>
      </c>
      <c r="Q526" s="226">
        <v>0</v>
      </c>
      <c r="R526" s="226">
        <f>Q526*H526</f>
        <v>0</v>
      </c>
      <c r="S526" s="226">
        <v>0</v>
      </c>
      <c r="T526" s="227">
        <f>S526*H526</f>
        <v>0</v>
      </c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  <c r="AR526" s="228" t="s">
        <v>134</v>
      </c>
      <c r="AT526" s="228" t="s">
        <v>130</v>
      </c>
      <c r="AU526" s="228" t="s">
        <v>87</v>
      </c>
      <c r="AY526" s="17" t="s">
        <v>128</v>
      </c>
      <c r="BE526" s="229">
        <f>IF(N526="základní",J526,0)</f>
        <v>0</v>
      </c>
      <c r="BF526" s="229">
        <f>IF(N526="snížená",J526,0)</f>
        <v>0</v>
      </c>
      <c r="BG526" s="229">
        <f>IF(N526="zákl. přenesená",J526,0)</f>
        <v>0</v>
      </c>
      <c r="BH526" s="229">
        <f>IF(N526="sníž. přenesená",J526,0)</f>
        <v>0</v>
      </c>
      <c r="BI526" s="229">
        <f>IF(N526="nulová",J526,0)</f>
        <v>0</v>
      </c>
      <c r="BJ526" s="17" t="s">
        <v>85</v>
      </c>
      <c r="BK526" s="229">
        <f>ROUND(I526*H526,2)</f>
        <v>0</v>
      </c>
      <c r="BL526" s="17" t="s">
        <v>134</v>
      </c>
      <c r="BM526" s="228" t="s">
        <v>619</v>
      </c>
    </row>
    <row r="527" s="2" customFormat="1">
      <c r="A527" s="38"/>
      <c r="B527" s="39"/>
      <c r="C527" s="40"/>
      <c r="D527" s="230" t="s">
        <v>136</v>
      </c>
      <c r="E527" s="40"/>
      <c r="F527" s="231" t="s">
        <v>620</v>
      </c>
      <c r="G527" s="40"/>
      <c r="H527" s="40"/>
      <c r="I527" s="232"/>
      <c r="J527" s="40"/>
      <c r="K527" s="40"/>
      <c r="L527" s="44"/>
      <c r="M527" s="233"/>
      <c r="N527" s="234"/>
      <c r="O527" s="91"/>
      <c r="P527" s="91"/>
      <c r="Q527" s="91"/>
      <c r="R527" s="91"/>
      <c r="S527" s="91"/>
      <c r="T527" s="92"/>
      <c r="U527" s="38"/>
      <c r="V527" s="38"/>
      <c r="W527" s="38"/>
      <c r="X527" s="38"/>
      <c r="Y527" s="38"/>
      <c r="Z527" s="38"/>
      <c r="AA527" s="38"/>
      <c r="AB527" s="38"/>
      <c r="AC527" s="38"/>
      <c r="AD527" s="38"/>
      <c r="AE527" s="38"/>
      <c r="AT527" s="17" t="s">
        <v>136</v>
      </c>
      <c r="AU527" s="17" t="s">
        <v>87</v>
      </c>
    </row>
    <row r="528" s="2" customFormat="1" ht="16.5" customHeight="1">
      <c r="A528" s="38"/>
      <c r="B528" s="39"/>
      <c r="C528" s="218" t="s">
        <v>621</v>
      </c>
      <c r="D528" s="218" t="s">
        <v>130</v>
      </c>
      <c r="E528" s="219" t="s">
        <v>622</v>
      </c>
      <c r="F528" s="220" t="s">
        <v>623</v>
      </c>
      <c r="G528" s="221" t="s">
        <v>157</v>
      </c>
      <c r="H528" s="222">
        <v>39.829999999999998</v>
      </c>
      <c r="I528" s="223"/>
      <c r="J528" s="222">
        <f>ROUND(I528*H528,2)</f>
        <v>0</v>
      </c>
      <c r="K528" s="220" t="s">
        <v>158</v>
      </c>
      <c r="L528" s="44"/>
      <c r="M528" s="224" t="s">
        <v>1</v>
      </c>
      <c r="N528" s="225" t="s">
        <v>42</v>
      </c>
      <c r="O528" s="91"/>
      <c r="P528" s="226">
        <f>O528*H528</f>
        <v>0</v>
      </c>
      <c r="Q528" s="226">
        <v>0.00063000000000000003</v>
      </c>
      <c r="R528" s="226">
        <f>Q528*H528</f>
        <v>0.025092900000000001</v>
      </c>
      <c r="S528" s="226">
        <v>0</v>
      </c>
      <c r="T528" s="227">
        <f>S528*H528</f>
        <v>0</v>
      </c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  <c r="AR528" s="228" t="s">
        <v>134</v>
      </c>
      <c r="AT528" s="228" t="s">
        <v>130</v>
      </c>
      <c r="AU528" s="228" t="s">
        <v>87</v>
      </c>
      <c r="AY528" s="17" t="s">
        <v>128</v>
      </c>
      <c r="BE528" s="229">
        <f>IF(N528="základní",J528,0)</f>
        <v>0</v>
      </c>
      <c r="BF528" s="229">
        <f>IF(N528="snížená",J528,0)</f>
        <v>0</v>
      </c>
      <c r="BG528" s="229">
        <f>IF(N528="zákl. přenesená",J528,0)</f>
        <v>0</v>
      </c>
      <c r="BH528" s="229">
        <f>IF(N528="sníž. přenesená",J528,0)</f>
        <v>0</v>
      </c>
      <c r="BI528" s="229">
        <f>IF(N528="nulová",J528,0)</f>
        <v>0</v>
      </c>
      <c r="BJ528" s="17" t="s">
        <v>85</v>
      </c>
      <c r="BK528" s="229">
        <f>ROUND(I528*H528,2)</f>
        <v>0</v>
      </c>
      <c r="BL528" s="17" t="s">
        <v>134</v>
      </c>
      <c r="BM528" s="228" t="s">
        <v>624</v>
      </c>
    </row>
    <row r="529" s="2" customFormat="1">
      <c r="A529" s="38"/>
      <c r="B529" s="39"/>
      <c r="C529" s="40"/>
      <c r="D529" s="230" t="s">
        <v>136</v>
      </c>
      <c r="E529" s="40"/>
      <c r="F529" s="231" t="s">
        <v>625</v>
      </c>
      <c r="G529" s="40"/>
      <c r="H529" s="40"/>
      <c r="I529" s="232"/>
      <c r="J529" s="40"/>
      <c r="K529" s="40"/>
      <c r="L529" s="44"/>
      <c r="M529" s="233"/>
      <c r="N529" s="234"/>
      <c r="O529" s="91"/>
      <c r="P529" s="91"/>
      <c r="Q529" s="91"/>
      <c r="R529" s="91"/>
      <c r="S529" s="91"/>
      <c r="T529" s="92"/>
      <c r="U529" s="38"/>
      <c r="V529" s="38"/>
      <c r="W529" s="38"/>
      <c r="X529" s="38"/>
      <c r="Y529" s="38"/>
      <c r="Z529" s="38"/>
      <c r="AA529" s="38"/>
      <c r="AB529" s="38"/>
      <c r="AC529" s="38"/>
      <c r="AD529" s="38"/>
      <c r="AE529" s="38"/>
      <c r="AT529" s="17" t="s">
        <v>136</v>
      </c>
      <c r="AU529" s="17" t="s">
        <v>87</v>
      </c>
    </row>
    <row r="530" s="13" customFormat="1">
      <c r="A530" s="13"/>
      <c r="B530" s="235"/>
      <c r="C530" s="236"/>
      <c r="D530" s="230" t="s">
        <v>137</v>
      </c>
      <c r="E530" s="237" t="s">
        <v>1</v>
      </c>
      <c r="F530" s="238" t="s">
        <v>472</v>
      </c>
      <c r="G530" s="236"/>
      <c r="H530" s="237" t="s">
        <v>1</v>
      </c>
      <c r="I530" s="239"/>
      <c r="J530" s="236"/>
      <c r="K530" s="236"/>
      <c r="L530" s="240"/>
      <c r="M530" s="241"/>
      <c r="N530" s="242"/>
      <c r="O530" s="242"/>
      <c r="P530" s="242"/>
      <c r="Q530" s="242"/>
      <c r="R530" s="242"/>
      <c r="S530" s="242"/>
      <c r="T530" s="24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44" t="s">
        <v>137</v>
      </c>
      <c r="AU530" s="244" t="s">
        <v>87</v>
      </c>
      <c r="AV530" s="13" t="s">
        <v>85</v>
      </c>
      <c r="AW530" s="13" t="s">
        <v>34</v>
      </c>
      <c r="AX530" s="13" t="s">
        <v>77</v>
      </c>
      <c r="AY530" s="244" t="s">
        <v>128</v>
      </c>
    </row>
    <row r="531" s="14" customFormat="1">
      <c r="A531" s="14"/>
      <c r="B531" s="245"/>
      <c r="C531" s="246"/>
      <c r="D531" s="230" t="s">
        <v>137</v>
      </c>
      <c r="E531" s="247" t="s">
        <v>1</v>
      </c>
      <c r="F531" s="248" t="s">
        <v>626</v>
      </c>
      <c r="G531" s="246"/>
      <c r="H531" s="249">
        <v>3.7400000000000002</v>
      </c>
      <c r="I531" s="250"/>
      <c r="J531" s="246"/>
      <c r="K531" s="246"/>
      <c r="L531" s="251"/>
      <c r="M531" s="252"/>
      <c r="N531" s="253"/>
      <c r="O531" s="253"/>
      <c r="P531" s="253"/>
      <c r="Q531" s="253"/>
      <c r="R531" s="253"/>
      <c r="S531" s="253"/>
      <c r="T531" s="25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T531" s="255" t="s">
        <v>137</v>
      </c>
      <c r="AU531" s="255" t="s">
        <v>87</v>
      </c>
      <c r="AV531" s="14" t="s">
        <v>87</v>
      </c>
      <c r="AW531" s="14" t="s">
        <v>34</v>
      </c>
      <c r="AX531" s="14" t="s">
        <v>77</v>
      </c>
      <c r="AY531" s="255" t="s">
        <v>128</v>
      </c>
    </row>
    <row r="532" s="13" customFormat="1">
      <c r="A532" s="13"/>
      <c r="B532" s="235"/>
      <c r="C532" s="236"/>
      <c r="D532" s="230" t="s">
        <v>137</v>
      </c>
      <c r="E532" s="237" t="s">
        <v>1</v>
      </c>
      <c r="F532" s="238" t="s">
        <v>381</v>
      </c>
      <c r="G532" s="236"/>
      <c r="H532" s="237" t="s">
        <v>1</v>
      </c>
      <c r="I532" s="239"/>
      <c r="J532" s="236"/>
      <c r="K532" s="236"/>
      <c r="L532" s="240"/>
      <c r="M532" s="241"/>
      <c r="N532" s="242"/>
      <c r="O532" s="242"/>
      <c r="P532" s="242"/>
      <c r="Q532" s="242"/>
      <c r="R532" s="242"/>
      <c r="S532" s="242"/>
      <c r="T532" s="24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T532" s="244" t="s">
        <v>137</v>
      </c>
      <c r="AU532" s="244" t="s">
        <v>87</v>
      </c>
      <c r="AV532" s="13" t="s">
        <v>85</v>
      </c>
      <c r="AW532" s="13" t="s">
        <v>34</v>
      </c>
      <c r="AX532" s="13" t="s">
        <v>77</v>
      </c>
      <c r="AY532" s="244" t="s">
        <v>128</v>
      </c>
    </row>
    <row r="533" s="14" customFormat="1">
      <c r="A533" s="14"/>
      <c r="B533" s="245"/>
      <c r="C533" s="246"/>
      <c r="D533" s="230" t="s">
        <v>137</v>
      </c>
      <c r="E533" s="247" t="s">
        <v>1</v>
      </c>
      <c r="F533" s="248" t="s">
        <v>627</v>
      </c>
      <c r="G533" s="246"/>
      <c r="H533" s="249">
        <v>4.4100000000000001</v>
      </c>
      <c r="I533" s="250"/>
      <c r="J533" s="246"/>
      <c r="K533" s="246"/>
      <c r="L533" s="251"/>
      <c r="M533" s="252"/>
      <c r="N533" s="253"/>
      <c r="O533" s="253"/>
      <c r="P533" s="253"/>
      <c r="Q533" s="253"/>
      <c r="R533" s="253"/>
      <c r="S533" s="253"/>
      <c r="T533" s="25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T533" s="255" t="s">
        <v>137</v>
      </c>
      <c r="AU533" s="255" t="s">
        <v>87</v>
      </c>
      <c r="AV533" s="14" t="s">
        <v>87</v>
      </c>
      <c r="AW533" s="14" t="s">
        <v>34</v>
      </c>
      <c r="AX533" s="14" t="s">
        <v>77</v>
      </c>
      <c r="AY533" s="255" t="s">
        <v>128</v>
      </c>
    </row>
    <row r="534" s="13" customFormat="1">
      <c r="A534" s="13"/>
      <c r="B534" s="235"/>
      <c r="C534" s="236"/>
      <c r="D534" s="230" t="s">
        <v>137</v>
      </c>
      <c r="E534" s="237" t="s">
        <v>1</v>
      </c>
      <c r="F534" s="238" t="s">
        <v>464</v>
      </c>
      <c r="G534" s="236"/>
      <c r="H534" s="237" t="s">
        <v>1</v>
      </c>
      <c r="I534" s="239"/>
      <c r="J534" s="236"/>
      <c r="K534" s="236"/>
      <c r="L534" s="240"/>
      <c r="M534" s="241"/>
      <c r="N534" s="242"/>
      <c r="O534" s="242"/>
      <c r="P534" s="242"/>
      <c r="Q534" s="242"/>
      <c r="R534" s="242"/>
      <c r="S534" s="242"/>
      <c r="T534" s="24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44" t="s">
        <v>137</v>
      </c>
      <c r="AU534" s="244" t="s">
        <v>87</v>
      </c>
      <c r="AV534" s="13" t="s">
        <v>85</v>
      </c>
      <c r="AW534" s="13" t="s">
        <v>34</v>
      </c>
      <c r="AX534" s="13" t="s">
        <v>77</v>
      </c>
      <c r="AY534" s="244" t="s">
        <v>128</v>
      </c>
    </row>
    <row r="535" s="14" customFormat="1">
      <c r="A535" s="14"/>
      <c r="B535" s="245"/>
      <c r="C535" s="246"/>
      <c r="D535" s="230" t="s">
        <v>137</v>
      </c>
      <c r="E535" s="247" t="s">
        <v>1</v>
      </c>
      <c r="F535" s="248" t="s">
        <v>628</v>
      </c>
      <c r="G535" s="246"/>
      <c r="H535" s="249">
        <v>31.68</v>
      </c>
      <c r="I535" s="250"/>
      <c r="J535" s="246"/>
      <c r="K535" s="246"/>
      <c r="L535" s="251"/>
      <c r="M535" s="252"/>
      <c r="N535" s="253"/>
      <c r="O535" s="253"/>
      <c r="P535" s="253"/>
      <c r="Q535" s="253"/>
      <c r="R535" s="253"/>
      <c r="S535" s="253"/>
      <c r="T535" s="25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T535" s="255" t="s">
        <v>137</v>
      </c>
      <c r="AU535" s="255" t="s">
        <v>87</v>
      </c>
      <c r="AV535" s="14" t="s">
        <v>87</v>
      </c>
      <c r="AW535" s="14" t="s">
        <v>34</v>
      </c>
      <c r="AX535" s="14" t="s">
        <v>77</v>
      </c>
      <c r="AY535" s="255" t="s">
        <v>128</v>
      </c>
    </row>
    <row r="536" s="15" customFormat="1">
      <c r="A536" s="15"/>
      <c r="B536" s="256"/>
      <c r="C536" s="257"/>
      <c r="D536" s="230" t="s">
        <v>137</v>
      </c>
      <c r="E536" s="258" t="s">
        <v>1</v>
      </c>
      <c r="F536" s="259" t="s">
        <v>173</v>
      </c>
      <c r="G536" s="257"/>
      <c r="H536" s="260">
        <v>39.829999999999998</v>
      </c>
      <c r="I536" s="261"/>
      <c r="J536" s="257"/>
      <c r="K536" s="257"/>
      <c r="L536" s="262"/>
      <c r="M536" s="263"/>
      <c r="N536" s="264"/>
      <c r="O536" s="264"/>
      <c r="P536" s="264"/>
      <c r="Q536" s="264"/>
      <c r="R536" s="264"/>
      <c r="S536" s="264"/>
      <c r="T536" s="26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T536" s="266" t="s">
        <v>137</v>
      </c>
      <c r="AU536" s="266" t="s">
        <v>87</v>
      </c>
      <c r="AV536" s="15" t="s">
        <v>134</v>
      </c>
      <c r="AW536" s="15" t="s">
        <v>34</v>
      </c>
      <c r="AX536" s="15" t="s">
        <v>85</v>
      </c>
      <c r="AY536" s="266" t="s">
        <v>128</v>
      </c>
    </row>
    <row r="537" s="2" customFormat="1" ht="16.5" customHeight="1">
      <c r="A537" s="38"/>
      <c r="B537" s="39"/>
      <c r="C537" s="218" t="s">
        <v>629</v>
      </c>
      <c r="D537" s="218" t="s">
        <v>130</v>
      </c>
      <c r="E537" s="219" t="s">
        <v>630</v>
      </c>
      <c r="F537" s="220" t="s">
        <v>631</v>
      </c>
      <c r="G537" s="221" t="s">
        <v>166</v>
      </c>
      <c r="H537" s="222">
        <v>1.0900000000000001</v>
      </c>
      <c r="I537" s="223"/>
      <c r="J537" s="222">
        <f>ROUND(I537*H537,2)</f>
        <v>0</v>
      </c>
      <c r="K537" s="220" t="s">
        <v>158</v>
      </c>
      <c r="L537" s="44"/>
      <c r="M537" s="224" t="s">
        <v>1</v>
      </c>
      <c r="N537" s="225" t="s">
        <v>42</v>
      </c>
      <c r="O537" s="91"/>
      <c r="P537" s="226">
        <f>O537*H537</f>
        <v>0</v>
      </c>
      <c r="Q537" s="226">
        <v>0.12</v>
      </c>
      <c r="R537" s="226">
        <f>Q537*H537</f>
        <v>0.1308</v>
      </c>
      <c r="S537" s="226">
        <v>2.4900000000000002</v>
      </c>
      <c r="T537" s="227">
        <f>S537*H537</f>
        <v>2.7141000000000006</v>
      </c>
      <c r="U537" s="38"/>
      <c r="V537" s="38"/>
      <c r="W537" s="38"/>
      <c r="X537" s="38"/>
      <c r="Y537" s="38"/>
      <c r="Z537" s="38"/>
      <c r="AA537" s="38"/>
      <c r="AB537" s="38"/>
      <c r="AC537" s="38"/>
      <c r="AD537" s="38"/>
      <c r="AE537" s="38"/>
      <c r="AR537" s="228" t="s">
        <v>134</v>
      </c>
      <c r="AT537" s="228" t="s">
        <v>130</v>
      </c>
      <c r="AU537" s="228" t="s">
        <v>87</v>
      </c>
      <c r="AY537" s="17" t="s">
        <v>128</v>
      </c>
      <c r="BE537" s="229">
        <f>IF(N537="základní",J537,0)</f>
        <v>0</v>
      </c>
      <c r="BF537" s="229">
        <f>IF(N537="snížená",J537,0)</f>
        <v>0</v>
      </c>
      <c r="BG537" s="229">
        <f>IF(N537="zákl. přenesená",J537,0)</f>
        <v>0</v>
      </c>
      <c r="BH537" s="229">
        <f>IF(N537="sníž. přenesená",J537,0)</f>
        <v>0</v>
      </c>
      <c r="BI537" s="229">
        <f>IF(N537="nulová",J537,0)</f>
        <v>0</v>
      </c>
      <c r="BJ537" s="17" t="s">
        <v>85</v>
      </c>
      <c r="BK537" s="229">
        <f>ROUND(I537*H537,2)</f>
        <v>0</v>
      </c>
      <c r="BL537" s="17" t="s">
        <v>134</v>
      </c>
      <c r="BM537" s="228" t="s">
        <v>632</v>
      </c>
    </row>
    <row r="538" s="2" customFormat="1">
      <c r="A538" s="38"/>
      <c r="B538" s="39"/>
      <c r="C538" s="40"/>
      <c r="D538" s="230" t="s">
        <v>136</v>
      </c>
      <c r="E538" s="40"/>
      <c r="F538" s="231" t="s">
        <v>633</v>
      </c>
      <c r="G538" s="40"/>
      <c r="H538" s="40"/>
      <c r="I538" s="232"/>
      <c r="J538" s="40"/>
      <c r="K538" s="40"/>
      <c r="L538" s="44"/>
      <c r="M538" s="233"/>
      <c r="N538" s="234"/>
      <c r="O538" s="91"/>
      <c r="P538" s="91"/>
      <c r="Q538" s="91"/>
      <c r="R538" s="91"/>
      <c r="S538" s="91"/>
      <c r="T538" s="92"/>
      <c r="U538" s="38"/>
      <c r="V538" s="38"/>
      <c r="W538" s="38"/>
      <c r="X538" s="38"/>
      <c r="Y538" s="38"/>
      <c r="Z538" s="38"/>
      <c r="AA538" s="38"/>
      <c r="AB538" s="38"/>
      <c r="AC538" s="38"/>
      <c r="AD538" s="38"/>
      <c r="AE538" s="38"/>
      <c r="AT538" s="17" t="s">
        <v>136</v>
      </c>
      <c r="AU538" s="17" t="s">
        <v>87</v>
      </c>
    </row>
    <row r="539" s="13" customFormat="1">
      <c r="A539" s="13"/>
      <c r="B539" s="235"/>
      <c r="C539" s="236"/>
      <c r="D539" s="230" t="s">
        <v>137</v>
      </c>
      <c r="E539" s="237" t="s">
        <v>1</v>
      </c>
      <c r="F539" s="238" t="s">
        <v>634</v>
      </c>
      <c r="G539" s="236"/>
      <c r="H539" s="237" t="s">
        <v>1</v>
      </c>
      <c r="I539" s="239"/>
      <c r="J539" s="236"/>
      <c r="K539" s="236"/>
      <c r="L539" s="240"/>
      <c r="M539" s="241"/>
      <c r="N539" s="242"/>
      <c r="O539" s="242"/>
      <c r="P539" s="242"/>
      <c r="Q539" s="242"/>
      <c r="R539" s="242"/>
      <c r="S539" s="242"/>
      <c r="T539" s="24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44" t="s">
        <v>137</v>
      </c>
      <c r="AU539" s="244" t="s">
        <v>87</v>
      </c>
      <c r="AV539" s="13" t="s">
        <v>85</v>
      </c>
      <c r="AW539" s="13" t="s">
        <v>34</v>
      </c>
      <c r="AX539" s="13" t="s">
        <v>77</v>
      </c>
      <c r="AY539" s="244" t="s">
        <v>128</v>
      </c>
    </row>
    <row r="540" s="14" customFormat="1">
      <c r="A540" s="14"/>
      <c r="B540" s="245"/>
      <c r="C540" s="246"/>
      <c r="D540" s="230" t="s">
        <v>137</v>
      </c>
      <c r="E540" s="247" t="s">
        <v>1</v>
      </c>
      <c r="F540" s="248" t="s">
        <v>635</v>
      </c>
      <c r="G540" s="246"/>
      <c r="H540" s="249">
        <v>1.0900000000000001</v>
      </c>
      <c r="I540" s="250"/>
      <c r="J540" s="246"/>
      <c r="K540" s="246"/>
      <c r="L540" s="251"/>
      <c r="M540" s="252"/>
      <c r="N540" s="253"/>
      <c r="O540" s="253"/>
      <c r="P540" s="253"/>
      <c r="Q540" s="253"/>
      <c r="R540" s="253"/>
      <c r="S540" s="253"/>
      <c r="T540" s="25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T540" s="255" t="s">
        <v>137</v>
      </c>
      <c r="AU540" s="255" t="s">
        <v>87</v>
      </c>
      <c r="AV540" s="14" t="s">
        <v>87</v>
      </c>
      <c r="AW540" s="14" t="s">
        <v>34</v>
      </c>
      <c r="AX540" s="14" t="s">
        <v>85</v>
      </c>
      <c r="AY540" s="255" t="s">
        <v>128</v>
      </c>
    </row>
    <row r="541" s="2" customFormat="1" ht="16.5" customHeight="1">
      <c r="A541" s="38"/>
      <c r="B541" s="39"/>
      <c r="C541" s="218" t="s">
        <v>636</v>
      </c>
      <c r="D541" s="218" t="s">
        <v>130</v>
      </c>
      <c r="E541" s="219" t="s">
        <v>637</v>
      </c>
      <c r="F541" s="220" t="s">
        <v>638</v>
      </c>
      <c r="G541" s="221" t="s">
        <v>166</v>
      </c>
      <c r="H541" s="222">
        <v>6.8300000000000001</v>
      </c>
      <c r="I541" s="223"/>
      <c r="J541" s="222">
        <f>ROUND(I541*H541,2)</f>
        <v>0</v>
      </c>
      <c r="K541" s="220" t="s">
        <v>158</v>
      </c>
      <c r="L541" s="44"/>
      <c r="M541" s="224" t="s">
        <v>1</v>
      </c>
      <c r="N541" s="225" t="s">
        <v>42</v>
      </c>
      <c r="O541" s="91"/>
      <c r="P541" s="226">
        <f>O541*H541</f>
        <v>0</v>
      </c>
      <c r="Q541" s="226">
        <v>0.12</v>
      </c>
      <c r="R541" s="226">
        <f>Q541*H541</f>
        <v>0.8196</v>
      </c>
      <c r="S541" s="226">
        <v>2.2000000000000002</v>
      </c>
      <c r="T541" s="227">
        <f>S541*H541</f>
        <v>15.026000000000002</v>
      </c>
      <c r="U541" s="38"/>
      <c r="V541" s="38"/>
      <c r="W541" s="38"/>
      <c r="X541" s="38"/>
      <c r="Y541" s="38"/>
      <c r="Z541" s="38"/>
      <c r="AA541" s="38"/>
      <c r="AB541" s="38"/>
      <c r="AC541" s="38"/>
      <c r="AD541" s="38"/>
      <c r="AE541" s="38"/>
      <c r="AR541" s="228" t="s">
        <v>134</v>
      </c>
      <c r="AT541" s="228" t="s">
        <v>130</v>
      </c>
      <c r="AU541" s="228" t="s">
        <v>87</v>
      </c>
      <c r="AY541" s="17" t="s">
        <v>128</v>
      </c>
      <c r="BE541" s="229">
        <f>IF(N541="základní",J541,0)</f>
        <v>0</v>
      </c>
      <c r="BF541" s="229">
        <f>IF(N541="snížená",J541,0)</f>
        <v>0</v>
      </c>
      <c r="BG541" s="229">
        <f>IF(N541="zákl. přenesená",J541,0)</f>
        <v>0</v>
      </c>
      <c r="BH541" s="229">
        <f>IF(N541="sníž. přenesená",J541,0)</f>
        <v>0</v>
      </c>
      <c r="BI541" s="229">
        <f>IF(N541="nulová",J541,0)</f>
        <v>0</v>
      </c>
      <c r="BJ541" s="17" t="s">
        <v>85</v>
      </c>
      <c r="BK541" s="229">
        <f>ROUND(I541*H541,2)</f>
        <v>0</v>
      </c>
      <c r="BL541" s="17" t="s">
        <v>134</v>
      </c>
      <c r="BM541" s="228" t="s">
        <v>639</v>
      </c>
    </row>
    <row r="542" s="2" customFormat="1">
      <c r="A542" s="38"/>
      <c r="B542" s="39"/>
      <c r="C542" s="40"/>
      <c r="D542" s="230" t="s">
        <v>136</v>
      </c>
      <c r="E542" s="40"/>
      <c r="F542" s="231" t="s">
        <v>640</v>
      </c>
      <c r="G542" s="40"/>
      <c r="H542" s="40"/>
      <c r="I542" s="232"/>
      <c r="J542" s="40"/>
      <c r="K542" s="40"/>
      <c r="L542" s="44"/>
      <c r="M542" s="233"/>
      <c r="N542" s="234"/>
      <c r="O542" s="91"/>
      <c r="P542" s="91"/>
      <c r="Q542" s="91"/>
      <c r="R542" s="91"/>
      <c r="S542" s="91"/>
      <c r="T542" s="92"/>
      <c r="U542" s="38"/>
      <c r="V542" s="38"/>
      <c r="W542" s="38"/>
      <c r="X542" s="38"/>
      <c r="Y542" s="38"/>
      <c r="Z542" s="38"/>
      <c r="AA542" s="38"/>
      <c r="AB542" s="38"/>
      <c r="AC542" s="38"/>
      <c r="AD542" s="38"/>
      <c r="AE542" s="38"/>
      <c r="AT542" s="17" t="s">
        <v>136</v>
      </c>
      <c r="AU542" s="17" t="s">
        <v>87</v>
      </c>
    </row>
    <row r="543" s="13" customFormat="1">
      <c r="A543" s="13"/>
      <c r="B543" s="235"/>
      <c r="C543" s="236"/>
      <c r="D543" s="230" t="s">
        <v>137</v>
      </c>
      <c r="E543" s="237" t="s">
        <v>1</v>
      </c>
      <c r="F543" s="238" t="s">
        <v>641</v>
      </c>
      <c r="G543" s="236"/>
      <c r="H543" s="237" t="s">
        <v>1</v>
      </c>
      <c r="I543" s="239"/>
      <c r="J543" s="236"/>
      <c r="K543" s="236"/>
      <c r="L543" s="240"/>
      <c r="M543" s="241"/>
      <c r="N543" s="242"/>
      <c r="O543" s="242"/>
      <c r="P543" s="242"/>
      <c r="Q543" s="242"/>
      <c r="R543" s="242"/>
      <c r="S543" s="242"/>
      <c r="T543" s="24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44" t="s">
        <v>137</v>
      </c>
      <c r="AU543" s="244" t="s">
        <v>87</v>
      </c>
      <c r="AV543" s="13" t="s">
        <v>85</v>
      </c>
      <c r="AW543" s="13" t="s">
        <v>34</v>
      </c>
      <c r="AX543" s="13" t="s">
        <v>77</v>
      </c>
      <c r="AY543" s="244" t="s">
        <v>128</v>
      </c>
    </row>
    <row r="544" s="14" customFormat="1">
      <c r="A544" s="14"/>
      <c r="B544" s="245"/>
      <c r="C544" s="246"/>
      <c r="D544" s="230" t="s">
        <v>137</v>
      </c>
      <c r="E544" s="247" t="s">
        <v>1</v>
      </c>
      <c r="F544" s="248" t="s">
        <v>642</v>
      </c>
      <c r="G544" s="246"/>
      <c r="H544" s="249">
        <v>0.46999999999999997</v>
      </c>
      <c r="I544" s="250"/>
      <c r="J544" s="246"/>
      <c r="K544" s="246"/>
      <c r="L544" s="251"/>
      <c r="M544" s="252"/>
      <c r="N544" s="253"/>
      <c r="O544" s="253"/>
      <c r="P544" s="253"/>
      <c r="Q544" s="253"/>
      <c r="R544" s="253"/>
      <c r="S544" s="253"/>
      <c r="T544" s="25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T544" s="255" t="s">
        <v>137</v>
      </c>
      <c r="AU544" s="255" t="s">
        <v>87</v>
      </c>
      <c r="AV544" s="14" t="s">
        <v>87</v>
      </c>
      <c r="AW544" s="14" t="s">
        <v>34</v>
      </c>
      <c r="AX544" s="14" t="s">
        <v>77</v>
      </c>
      <c r="AY544" s="255" t="s">
        <v>128</v>
      </c>
    </row>
    <row r="545" s="13" customFormat="1">
      <c r="A545" s="13"/>
      <c r="B545" s="235"/>
      <c r="C545" s="236"/>
      <c r="D545" s="230" t="s">
        <v>137</v>
      </c>
      <c r="E545" s="237" t="s">
        <v>1</v>
      </c>
      <c r="F545" s="238" t="s">
        <v>643</v>
      </c>
      <c r="G545" s="236"/>
      <c r="H545" s="237" t="s">
        <v>1</v>
      </c>
      <c r="I545" s="239"/>
      <c r="J545" s="236"/>
      <c r="K545" s="236"/>
      <c r="L545" s="240"/>
      <c r="M545" s="241"/>
      <c r="N545" s="242"/>
      <c r="O545" s="242"/>
      <c r="P545" s="242"/>
      <c r="Q545" s="242"/>
      <c r="R545" s="242"/>
      <c r="S545" s="242"/>
      <c r="T545" s="24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44" t="s">
        <v>137</v>
      </c>
      <c r="AU545" s="244" t="s">
        <v>87</v>
      </c>
      <c r="AV545" s="13" t="s">
        <v>85</v>
      </c>
      <c r="AW545" s="13" t="s">
        <v>34</v>
      </c>
      <c r="AX545" s="13" t="s">
        <v>77</v>
      </c>
      <c r="AY545" s="244" t="s">
        <v>128</v>
      </c>
    </row>
    <row r="546" s="14" customFormat="1">
      <c r="A546" s="14"/>
      <c r="B546" s="245"/>
      <c r="C546" s="246"/>
      <c r="D546" s="230" t="s">
        <v>137</v>
      </c>
      <c r="E546" s="247" t="s">
        <v>1</v>
      </c>
      <c r="F546" s="248" t="s">
        <v>644</v>
      </c>
      <c r="G546" s="246"/>
      <c r="H546" s="249">
        <v>1.3200000000000001</v>
      </c>
      <c r="I546" s="250"/>
      <c r="J546" s="246"/>
      <c r="K546" s="246"/>
      <c r="L546" s="251"/>
      <c r="M546" s="252"/>
      <c r="N546" s="253"/>
      <c r="O546" s="253"/>
      <c r="P546" s="253"/>
      <c r="Q546" s="253"/>
      <c r="R546" s="253"/>
      <c r="S546" s="253"/>
      <c r="T546" s="25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T546" s="255" t="s">
        <v>137</v>
      </c>
      <c r="AU546" s="255" t="s">
        <v>87</v>
      </c>
      <c r="AV546" s="14" t="s">
        <v>87</v>
      </c>
      <c r="AW546" s="14" t="s">
        <v>34</v>
      </c>
      <c r="AX546" s="14" t="s">
        <v>77</v>
      </c>
      <c r="AY546" s="255" t="s">
        <v>128</v>
      </c>
    </row>
    <row r="547" s="13" customFormat="1">
      <c r="A547" s="13"/>
      <c r="B547" s="235"/>
      <c r="C547" s="236"/>
      <c r="D547" s="230" t="s">
        <v>137</v>
      </c>
      <c r="E547" s="237" t="s">
        <v>1</v>
      </c>
      <c r="F547" s="238" t="s">
        <v>645</v>
      </c>
      <c r="G547" s="236"/>
      <c r="H547" s="237" t="s">
        <v>1</v>
      </c>
      <c r="I547" s="239"/>
      <c r="J547" s="236"/>
      <c r="K547" s="236"/>
      <c r="L547" s="240"/>
      <c r="M547" s="241"/>
      <c r="N547" s="242"/>
      <c r="O547" s="242"/>
      <c r="P547" s="242"/>
      <c r="Q547" s="242"/>
      <c r="R547" s="242"/>
      <c r="S547" s="242"/>
      <c r="T547" s="24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T547" s="244" t="s">
        <v>137</v>
      </c>
      <c r="AU547" s="244" t="s">
        <v>87</v>
      </c>
      <c r="AV547" s="13" t="s">
        <v>85</v>
      </c>
      <c r="AW547" s="13" t="s">
        <v>34</v>
      </c>
      <c r="AX547" s="13" t="s">
        <v>77</v>
      </c>
      <c r="AY547" s="244" t="s">
        <v>128</v>
      </c>
    </row>
    <row r="548" s="14" customFormat="1">
      <c r="A548" s="14"/>
      <c r="B548" s="245"/>
      <c r="C548" s="246"/>
      <c r="D548" s="230" t="s">
        <v>137</v>
      </c>
      <c r="E548" s="247" t="s">
        <v>1</v>
      </c>
      <c r="F548" s="248" t="s">
        <v>646</v>
      </c>
      <c r="G548" s="246"/>
      <c r="H548" s="249">
        <v>5.04</v>
      </c>
      <c r="I548" s="250"/>
      <c r="J548" s="246"/>
      <c r="K548" s="246"/>
      <c r="L548" s="251"/>
      <c r="M548" s="252"/>
      <c r="N548" s="253"/>
      <c r="O548" s="253"/>
      <c r="P548" s="253"/>
      <c r="Q548" s="253"/>
      <c r="R548" s="253"/>
      <c r="S548" s="253"/>
      <c r="T548" s="25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T548" s="255" t="s">
        <v>137</v>
      </c>
      <c r="AU548" s="255" t="s">
        <v>87</v>
      </c>
      <c r="AV548" s="14" t="s">
        <v>87</v>
      </c>
      <c r="AW548" s="14" t="s">
        <v>34</v>
      </c>
      <c r="AX548" s="14" t="s">
        <v>77</v>
      </c>
      <c r="AY548" s="255" t="s">
        <v>128</v>
      </c>
    </row>
    <row r="549" s="15" customFormat="1">
      <c r="A549" s="15"/>
      <c r="B549" s="256"/>
      <c r="C549" s="257"/>
      <c r="D549" s="230" t="s">
        <v>137</v>
      </c>
      <c r="E549" s="258" t="s">
        <v>1</v>
      </c>
      <c r="F549" s="259" t="s">
        <v>173</v>
      </c>
      <c r="G549" s="257"/>
      <c r="H549" s="260">
        <v>6.8300000000000001</v>
      </c>
      <c r="I549" s="261"/>
      <c r="J549" s="257"/>
      <c r="K549" s="257"/>
      <c r="L549" s="262"/>
      <c r="M549" s="263"/>
      <c r="N549" s="264"/>
      <c r="O549" s="264"/>
      <c r="P549" s="264"/>
      <c r="Q549" s="264"/>
      <c r="R549" s="264"/>
      <c r="S549" s="264"/>
      <c r="T549" s="26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T549" s="266" t="s">
        <v>137</v>
      </c>
      <c r="AU549" s="266" t="s">
        <v>87</v>
      </c>
      <c r="AV549" s="15" t="s">
        <v>134</v>
      </c>
      <c r="AW549" s="15" t="s">
        <v>34</v>
      </c>
      <c r="AX549" s="15" t="s">
        <v>85</v>
      </c>
      <c r="AY549" s="266" t="s">
        <v>128</v>
      </c>
    </row>
    <row r="550" s="2" customFormat="1" ht="16.5" customHeight="1">
      <c r="A550" s="38"/>
      <c r="B550" s="39"/>
      <c r="C550" s="218" t="s">
        <v>647</v>
      </c>
      <c r="D550" s="218" t="s">
        <v>130</v>
      </c>
      <c r="E550" s="219" t="s">
        <v>648</v>
      </c>
      <c r="F550" s="220" t="s">
        <v>649</v>
      </c>
      <c r="G550" s="221" t="s">
        <v>166</v>
      </c>
      <c r="H550" s="222">
        <v>52.390000000000001</v>
      </c>
      <c r="I550" s="223"/>
      <c r="J550" s="222">
        <f>ROUND(I550*H550,2)</f>
        <v>0</v>
      </c>
      <c r="K550" s="220" t="s">
        <v>158</v>
      </c>
      <c r="L550" s="44"/>
      <c r="M550" s="224" t="s">
        <v>1</v>
      </c>
      <c r="N550" s="225" t="s">
        <v>42</v>
      </c>
      <c r="O550" s="91"/>
      <c r="P550" s="226">
        <f>O550*H550</f>
        <v>0</v>
      </c>
      <c r="Q550" s="226">
        <v>0.12</v>
      </c>
      <c r="R550" s="226">
        <f>Q550*H550</f>
        <v>6.2867999999999995</v>
      </c>
      <c r="S550" s="226">
        <v>2.2000000000000002</v>
      </c>
      <c r="T550" s="227">
        <f>S550*H550</f>
        <v>115.25800000000001</v>
      </c>
      <c r="U550" s="38"/>
      <c r="V550" s="38"/>
      <c r="W550" s="38"/>
      <c r="X550" s="38"/>
      <c r="Y550" s="38"/>
      <c r="Z550" s="38"/>
      <c r="AA550" s="38"/>
      <c r="AB550" s="38"/>
      <c r="AC550" s="38"/>
      <c r="AD550" s="38"/>
      <c r="AE550" s="38"/>
      <c r="AR550" s="228" t="s">
        <v>134</v>
      </c>
      <c r="AT550" s="228" t="s">
        <v>130</v>
      </c>
      <c r="AU550" s="228" t="s">
        <v>87</v>
      </c>
      <c r="AY550" s="17" t="s">
        <v>128</v>
      </c>
      <c r="BE550" s="229">
        <f>IF(N550="základní",J550,0)</f>
        <v>0</v>
      </c>
      <c r="BF550" s="229">
        <f>IF(N550="snížená",J550,0)</f>
        <v>0</v>
      </c>
      <c r="BG550" s="229">
        <f>IF(N550="zákl. přenesená",J550,0)</f>
        <v>0</v>
      </c>
      <c r="BH550" s="229">
        <f>IF(N550="sníž. přenesená",J550,0)</f>
        <v>0</v>
      </c>
      <c r="BI550" s="229">
        <f>IF(N550="nulová",J550,0)</f>
        <v>0</v>
      </c>
      <c r="BJ550" s="17" t="s">
        <v>85</v>
      </c>
      <c r="BK550" s="229">
        <f>ROUND(I550*H550,2)</f>
        <v>0</v>
      </c>
      <c r="BL550" s="17" t="s">
        <v>134</v>
      </c>
      <c r="BM550" s="228" t="s">
        <v>650</v>
      </c>
    </row>
    <row r="551" s="2" customFormat="1">
      <c r="A551" s="38"/>
      <c r="B551" s="39"/>
      <c r="C551" s="40"/>
      <c r="D551" s="230" t="s">
        <v>136</v>
      </c>
      <c r="E551" s="40"/>
      <c r="F551" s="231" t="s">
        <v>651</v>
      </c>
      <c r="G551" s="40"/>
      <c r="H551" s="40"/>
      <c r="I551" s="232"/>
      <c r="J551" s="40"/>
      <c r="K551" s="40"/>
      <c r="L551" s="44"/>
      <c r="M551" s="233"/>
      <c r="N551" s="234"/>
      <c r="O551" s="91"/>
      <c r="P551" s="91"/>
      <c r="Q551" s="91"/>
      <c r="R551" s="91"/>
      <c r="S551" s="91"/>
      <c r="T551" s="92"/>
      <c r="U551" s="38"/>
      <c r="V551" s="38"/>
      <c r="W551" s="38"/>
      <c r="X551" s="38"/>
      <c r="Y551" s="38"/>
      <c r="Z551" s="38"/>
      <c r="AA551" s="38"/>
      <c r="AB551" s="38"/>
      <c r="AC551" s="38"/>
      <c r="AD551" s="38"/>
      <c r="AE551" s="38"/>
      <c r="AT551" s="17" t="s">
        <v>136</v>
      </c>
      <c r="AU551" s="17" t="s">
        <v>87</v>
      </c>
    </row>
    <row r="552" s="14" customFormat="1">
      <c r="A552" s="14"/>
      <c r="B552" s="245"/>
      <c r="C552" s="246"/>
      <c r="D552" s="230" t="s">
        <v>137</v>
      </c>
      <c r="E552" s="247" t="s">
        <v>1</v>
      </c>
      <c r="F552" s="248" t="s">
        <v>652</v>
      </c>
      <c r="G552" s="246"/>
      <c r="H552" s="249">
        <v>0.73999999999999999</v>
      </c>
      <c r="I552" s="250"/>
      <c r="J552" s="246"/>
      <c r="K552" s="246"/>
      <c r="L552" s="251"/>
      <c r="M552" s="252"/>
      <c r="N552" s="253"/>
      <c r="O552" s="253"/>
      <c r="P552" s="253"/>
      <c r="Q552" s="253"/>
      <c r="R552" s="253"/>
      <c r="S552" s="253"/>
      <c r="T552" s="25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T552" s="255" t="s">
        <v>137</v>
      </c>
      <c r="AU552" s="255" t="s">
        <v>87</v>
      </c>
      <c r="AV552" s="14" t="s">
        <v>87</v>
      </c>
      <c r="AW552" s="14" t="s">
        <v>34</v>
      </c>
      <c r="AX552" s="14" t="s">
        <v>77</v>
      </c>
      <c r="AY552" s="255" t="s">
        <v>128</v>
      </c>
    </row>
    <row r="553" s="13" customFormat="1">
      <c r="A553" s="13"/>
      <c r="B553" s="235"/>
      <c r="C553" s="236"/>
      <c r="D553" s="230" t="s">
        <v>137</v>
      </c>
      <c r="E553" s="237" t="s">
        <v>1</v>
      </c>
      <c r="F553" s="238" t="s">
        <v>653</v>
      </c>
      <c r="G553" s="236"/>
      <c r="H553" s="237" t="s">
        <v>1</v>
      </c>
      <c r="I553" s="239"/>
      <c r="J553" s="236"/>
      <c r="K553" s="236"/>
      <c r="L553" s="240"/>
      <c r="M553" s="241"/>
      <c r="N553" s="242"/>
      <c r="O553" s="242"/>
      <c r="P553" s="242"/>
      <c r="Q553" s="242"/>
      <c r="R553" s="242"/>
      <c r="S553" s="242"/>
      <c r="T553" s="24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44" t="s">
        <v>137</v>
      </c>
      <c r="AU553" s="244" t="s">
        <v>87</v>
      </c>
      <c r="AV553" s="13" t="s">
        <v>85</v>
      </c>
      <c r="AW553" s="13" t="s">
        <v>34</v>
      </c>
      <c r="AX553" s="13" t="s">
        <v>77</v>
      </c>
      <c r="AY553" s="244" t="s">
        <v>128</v>
      </c>
    </row>
    <row r="554" s="14" customFormat="1">
      <c r="A554" s="14"/>
      <c r="B554" s="245"/>
      <c r="C554" s="246"/>
      <c r="D554" s="230" t="s">
        <v>137</v>
      </c>
      <c r="E554" s="247" t="s">
        <v>1</v>
      </c>
      <c r="F554" s="248" t="s">
        <v>654</v>
      </c>
      <c r="G554" s="246"/>
      <c r="H554" s="249">
        <v>6.71</v>
      </c>
      <c r="I554" s="250"/>
      <c r="J554" s="246"/>
      <c r="K554" s="246"/>
      <c r="L554" s="251"/>
      <c r="M554" s="252"/>
      <c r="N554" s="253"/>
      <c r="O554" s="253"/>
      <c r="P554" s="253"/>
      <c r="Q554" s="253"/>
      <c r="R554" s="253"/>
      <c r="S554" s="253"/>
      <c r="T554" s="25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T554" s="255" t="s">
        <v>137</v>
      </c>
      <c r="AU554" s="255" t="s">
        <v>87</v>
      </c>
      <c r="AV554" s="14" t="s">
        <v>87</v>
      </c>
      <c r="AW554" s="14" t="s">
        <v>34</v>
      </c>
      <c r="AX554" s="14" t="s">
        <v>77</v>
      </c>
      <c r="AY554" s="255" t="s">
        <v>128</v>
      </c>
    </row>
    <row r="555" s="13" customFormat="1">
      <c r="A555" s="13"/>
      <c r="B555" s="235"/>
      <c r="C555" s="236"/>
      <c r="D555" s="230" t="s">
        <v>137</v>
      </c>
      <c r="E555" s="237" t="s">
        <v>1</v>
      </c>
      <c r="F555" s="238" t="s">
        <v>655</v>
      </c>
      <c r="G555" s="236"/>
      <c r="H555" s="237" t="s">
        <v>1</v>
      </c>
      <c r="I555" s="239"/>
      <c r="J555" s="236"/>
      <c r="K555" s="236"/>
      <c r="L555" s="240"/>
      <c r="M555" s="241"/>
      <c r="N555" s="242"/>
      <c r="O555" s="242"/>
      <c r="P555" s="242"/>
      <c r="Q555" s="242"/>
      <c r="R555" s="242"/>
      <c r="S555" s="242"/>
      <c r="T555" s="24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44" t="s">
        <v>137</v>
      </c>
      <c r="AU555" s="244" t="s">
        <v>87</v>
      </c>
      <c r="AV555" s="13" t="s">
        <v>85</v>
      </c>
      <c r="AW555" s="13" t="s">
        <v>34</v>
      </c>
      <c r="AX555" s="13" t="s">
        <v>77</v>
      </c>
      <c r="AY555" s="244" t="s">
        <v>128</v>
      </c>
    </row>
    <row r="556" s="14" customFormat="1">
      <c r="A556" s="14"/>
      <c r="B556" s="245"/>
      <c r="C556" s="246"/>
      <c r="D556" s="230" t="s">
        <v>137</v>
      </c>
      <c r="E556" s="247" t="s">
        <v>1</v>
      </c>
      <c r="F556" s="248" t="s">
        <v>656</v>
      </c>
      <c r="G556" s="246"/>
      <c r="H556" s="249">
        <v>4.5</v>
      </c>
      <c r="I556" s="250"/>
      <c r="J556" s="246"/>
      <c r="K556" s="246"/>
      <c r="L556" s="251"/>
      <c r="M556" s="252"/>
      <c r="N556" s="253"/>
      <c r="O556" s="253"/>
      <c r="P556" s="253"/>
      <c r="Q556" s="253"/>
      <c r="R556" s="253"/>
      <c r="S556" s="253"/>
      <c r="T556" s="25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T556" s="255" t="s">
        <v>137</v>
      </c>
      <c r="AU556" s="255" t="s">
        <v>87</v>
      </c>
      <c r="AV556" s="14" t="s">
        <v>87</v>
      </c>
      <c r="AW556" s="14" t="s">
        <v>34</v>
      </c>
      <c r="AX556" s="14" t="s">
        <v>77</v>
      </c>
      <c r="AY556" s="255" t="s">
        <v>128</v>
      </c>
    </row>
    <row r="557" s="13" customFormat="1">
      <c r="A557" s="13"/>
      <c r="B557" s="235"/>
      <c r="C557" s="236"/>
      <c r="D557" s="230" t="s">
        <v>137</v>
      </c>
      <c r="E557" s="237" t="s">
        <v>1</v>
      </c>
      <c r="F557" s="238" t="s">
        <v>657</v>
      </c>
      <c r="G557" s="236"/>
      <c r="H557" s="237" t="s">
        <v>1</v>
      </c>
      <c r="I557" s="239"/>
      <c r="J557" s="236"/>
      <c r="K557" s="236"/>
      <c r="L557" s="240"/>
      <c r="M557" s="241"/>
      <c r="N557" s="242"/>
      <c r="O557" s="242"/>
      <c r="P557" s="242"/>
      <c r="Q557" s="242"/>
      <c r="R557" s="242"/>
      <c r="S557" s="242"/>
      <c r="T557" s="24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44" t="s">
        <v>137</v>
      </c>
      <c r="AU557" s="244" t="s">
        <v>87</v>
      </c>
      <c r="AV557" s="13" t="s">
        <v>85</v>
      </c>
      <c r="AW557" s="13" t="s">
        <v>34</v>
      </c>
      <c r="AX557" s="13" t="s">
        <v>77</v>
      </c>
      <c r="AY557" s="244" t="s">
        <v>128</v>
      </c>
    </row>
    <row r="558" s="14" customFormat="1">
      <c r="A558" s="14"/>
      <c r="B558" s="245"/>
      <c r="C558" s="246"/>
      <c r="D558" s="230" t="s">
        <v>137</v>
      </c>
      <c r="E558" s="247" t="s">
        <v>1</v>
      </c>
      <c r="F558" s="248" t="s">
        <v>658</v>
      </c>
      <c r="G558" s="246"/>
      <c r="H558" s="249">
        <v>1.47</v>
      </c>
      <c r="I558" s="250"/>
      <c r="J558" s="246"/>
      <c r="K558" s="246"/>
      <c r="L558" s="251"/>
      <c r="M558" s="252"/>
      <c r="N558" s="253"/>
      <c r="O558" s="253"/>
      <c r="P558" s="253"/>
      <c r="Q558" s="253"/>
      <c r="R558" s="253"/>
      <c r="S558" s="253"/>
      <c r="T558" s="25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T558" s="255" t="s">
        <v>137</v>
      </c>
      <c r="AU558" s="255" t="s">
        <v>87</v>
      </c>
      <c r="AV558" s="14" t="s">
        <v>87</v>
      </c>
      <c r="AW558" s="14" t="s">
        <v>34</v>
      </c>
      <c r="AX558" s="14" t="s">
        <v>77</v>
      </c>
      <c r="AY558" s="255" t="s">
        <v>128</v>
      </c>
    </row>
    <row r="559" s="13" customFormat="1">
      <c r="A559" s="13"/>
      <c r="B559" s="235"/>
      <c r="C559" s="236"/>
      <c r="D559" s="230" t="s">
        <v>137</v>
      </c>
      <c r="E559" s="237" t="s">
        <v>1</v>
      </c>
      <c r="F559" s="238" t="s">
        <v>659</v>
      </c>
      <c r="G559" s="236"/>
      <c r="H559" s="237" t="s">
        <v>1</v>
      </c>
      <c r="I559" s="239"/>
      <c r="J559" s="236"/>
      <c r="K559" s="236"/>
      <c r="L559" s="240"/>
      <c r="M559" s="241"/>
      <c r="N559" s="242"/>
      <c r="O559" s="242"/>
      <c r="P559" s="242"/>
      <c r="Q559" s="242"/>
      <c r="R559" s="242"/>
      <c r="S559" s="242"/>
      <c r="T559" s="24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44" t="s">
        <v>137</v>
      </c>
      <c r="AU559" s="244" t="s">
        <v>87</v>
      </c>
      <c r="AV559" s="13" t="s">
        <v>85</v>
      </c>
      <c r="AW559" s="13" t="s">
        <v>34</v>
      </c>
      <c r="AX559" s="13" t="s">
        <v>77</v>
      </c>
      <c r="AY559" s="244" t="s">
        <v>128</v>
      </c>
    </row>
    <row r="560" s="14" customFormat="1">
      <c r="A560" s="14"/>
      <c r="B560" s="245"/>
      <c r="C560" s="246"/>
      <c r="D560" s="230" t="s">
        <v>137</v>
      </c>
      <c r="E560" s="247" t="s">
        <v>1</v>
      </c>
      <c r="F560" s="248" t="s">
        <v>660</v>
      </c>
      <c r="G560" s="246"/>
      <c r="H560" s="249">
        <v>0.95999999999999996</v>
      </c>
      <c r="I560" s="250"/>
      <c r="J560" s="246"/>
      <c r="K560" s="246"/>
      <c r="L560" s="251"/>
      <c r="M560" s="252"/>
      <c r="N560" s="253"/>
      <c r="O560" s="253"/>
      <c r="P560" s="253"/>
      <c r="Q560" s="253"/>
      <c r="R560" s="253"/>
      <c r="S560" s="253"/>
      <c r="T560" s="25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T560" s="255" t="s">
        <v>137</v>
      </c>
      <c r="AU560" s="255" t="s">
        <v>87</v>
      </c>
      <c r="AV560" s="14" t="s">
        <v>87</v>
      </c>
      <c r="AW560" s="14" t="s">
        <v>34</v>
      </c>
      <c r="AX560" s="14" t="s">
        <v>77</v>
      </c>
      <c r="AY560" s="255" t="s">
        <v>128</v>
      </c>
    </row>
    <row r="561" s="13" customFormat="1">
      <c r="A561" s="13"/>
      <c r="B561" s="235"/>
      <c r="C561" s="236"/>
      <c r="D561" s="230" t="s">
        <v>137</v>
      </c>
      <c r="E561" s="237" t="s">
        <v>1</v>
      </c>
      <c r="F561" s="238" t="s">
        <v>661</v>
      </c>
      <c r="G561" s="236"/>
      <c r="H561" s="237" t="s">
        <v>1</v>
      </c>
      <c r="I561" s="239"/>
      <c r="J561" s="236"/>
      <c r="K561" s="236"/>
      <c r="L561" s="240"/>
      <c r="M561" s="241"/>
      <c r="N561" s="242"/>
      <c r="O561" s="242"/>
      <c r="P561" s="242"/>
      <c r="Q561" s="242"/>
      <c r="R561" s="242"/>
      <c r="S561" s="242"/>
      <c r="T561" s="24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T561" s="244" t="s">
        <v>137</v>
      </c>
      <c r="AU561" s="244" t="s">
        <v>87</v>
      </c>
      <c r="AV561" s="13" t="s">
        <v>85</v>
      </c>
      <c r="AW561" s="13" t="s">
        <v>34</v>
      </c>
      <c r="AX561" s="13" t="s">
        <v>77</v>
      </c>
      <c r="AY561" s="244" t="s">
        <v>128</v>
      </c>
    </row>
    <row r="562" s="14" customFormat="1">
      <c r="A562" s="14"/>
      <c r="B562" s="245"/>
      <c r="C562" s="246"/>
      <c r="D562" s="230" t="s">
        <v>137</v>
      </c>
      <c r="E562" s="247" t="s">
        <v>1</v>
      </c>
      <c r="F562" s="248" t="s">
        <v>386</v>
      </c>
      <c r="G562" s="246"/>
      <c r="H562" s="249">
        <v>32.789999999999999</v>
      </c>
      <c r="I562" s="250"/>
      <c r="J562" s="246"/>
      <c r="K562" s="246"/>
      <c r="L562" s="251"/>
      <c r="M562" s="252"/>
      <c r="N562" s="253"/>
      <c r="O562" s="253"/>
      <c r="P562" s="253"/>
      <c r="Q562" s="253"/>
      <c r="R562" s="253"/>
      <c r="S562" s="253"/>
      <c r="T562" s="25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T562" s="255" t="s">
        <v>137</v>
      </c>
      <c r="AU562" s="255" t="s">
        <v>87</v>
      </c>
      <c r="AV562" s="14" t="s">
        <v>87</v>
      </c>
      <c r="AW562" s="14" t="s">
        <v>34</v>
      </c>
      <c r="AX562" s="14" t="s">
        <v>77</v>
      </c>
      <c r="AY562" s="255" t="s">
        <v>128</v>
      </c>
    </row>
    <row r="563" s="13" customFormat="1">
      <c r="A563" s="13"/>
      <c r="B563" s="235"/>
      <c r="C563" s="236"/>
      <c r="D563" s="230" t="s">
        <v>137</v>
      </c>
      <c r="E563" s="237" t="s">
        <v>1</v>
      </c>
      <c r="F563" s="238" t="s">
        <v>662</v>
      </c>
      <c r="G563" s="236"/>
      <c r="H563" s="237" t="s">
        <v>1</v>
      </c>
      <c r="I563" s="239"/>
      <c r="J563" s="236"/>
      <c r="K563" s="236"/>
      <c r="L563" s="240"/>
      <c r="M563" s="241"/>
      <c r="N563" s="242"/>
      <c r="O563" s="242"/>
      <c r="P563" s="242"/>
      <c r="Q563" s="242"/>
      <c r="R563" s="242"/>
      <c r="S563" s="242"/>
      <c r="T563" s="24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44" t="s">
        <v>137</v>
      </c>
      <c r="AU563" s="244" t="s">
        <v>87</v>
      </c>
      <c r="AV563" s="13" t="s">
        <v>85</v>
      </c>
      <c r="AW563" s="13" t="s">
        <v>34</v>
      </c>
      <c r="AX563" s="13" t="s">
        <v>77</v>
      </c>
      <c r="AY563" s="244" t="s">
        <v>128</v>
      </c>
    </row>
    <row r="564" s="14" customFormat="1">
      <c r="A564" s="14"/>
      <c r="B564" s="245"/>
      <c r="C564" s="246"/>
      <c r="D564" s="230" t="s">
        <v>137</v>
      </c>
      <c r="E564" s="247" t="s">
        <v>1</v>
      </c>
      <c r="F564" s="248" t="s">
        <v>378</v>
      </c>
      <c r="G564" s="246"/>
      <c r="H564" s="249">
        <v>2.3700000000000001</v>
      </c>
      <c r="I564" s="250"/>
      <c r="J564" s="246"/>
      <c r="K564" s="246"/>
      <c r="L564" s="251"/>
      <c r="M564" s="252"/>
      <c r="N564" s="253"/>
      <c r="O564" s="253"/>
      <c r="P564" s="253"/>
      <c r="Q564" s="253"/>
      <c r="R564" s="253"/>
      <c r="S564" s="253"/>
      <c r="T564" s="25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T564" s="255" t="s">
        <v>137</v>
      </c>
      <c r="AU564" s="255" t="s">
        <v>87</v>
      </c>
      <c r="AV564" s="14" t="s">
        <v>87</v>
      </c>
      <c r="AW564" s="14" t="s">
        <v>34</v>
      </c>
      <c r="AX564" s="14" t="s">
        <v>77</v>
      </c>
      <c r="AY564" s="255" t="s">
        <v>128</v>
      </c>
    </row>
    <row r="565" s="13" customFormat="1">
      <c r="A565" s="13"/>
      <c r="B565" s="235"/>
      <c r="C565" s="236"/>
      <c r="D565" s="230" t="s">
        <v>137</v>
      </c>
      <c r="E565" s="237" t="s">
        <v>1</v>
      </c>
      <c r="F565" s="238" t="s">
        <v>663</v>
      </c>
      <c r="G565" s="236"/>
      <c r="H565" s="237" t="s">
        <v>1</v>
      </c>
      <c r="I565" s="239"/>
      <c r="J565" s="236"/>
      <c r="K565" s="236"/>
      <c r="L565" s="240"/>
      <c r="M565" s="241"/>
      <c r="N565" s="242"/>
      <c r="O565" s="242"/>
      <c r="P565" s="242"/>
      <c r="Q565" s="242"/>
      <c r="R565" s="242"/>
      <c r="S565" s="242"/>
      <c r="T565" s="24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44" t="s">
        <v>137</v>
      </c>
      <c r="AU565" s="244" t="s">
        <v>87</v>
      </c>
      <c r="AV565" s="13" t="s">
        <v>85</v>
      </c>
      <c r="AW565" s="13" t="s">
        <v>34</v>
      </c>
      <c r="AX565" s="13" t="s">
        <v>77</v>
      </c>
      <c r="AY565" s="244" t="s">
        <v>128</v>
      </c>
    </row>
    <row r="566" s="14" customFormat="1">
      <c r="A566" s="14"/>
      <c r="B566" s="245"/>
      <c r="C566" s="246"/>
      <c r="D566" s="230" t="s">
        <v>137</v>
      </c>
      <c r="E566" s="247" t="s">
        <v>1</v>
      </c>
      <c r="F566" s="248" t="s">
        <v>664</v>
      </c>
      <c r="G566" s="246"/>
      <c r="H566" s="249">
        <v>2.8500000000000001</v>
      </c>
      <c r="I566" s="250"/>
      <c r="J566" s="246"/>
      <c r="K566" s="246"/>
      <c r="L566" s="251"/>
      <c r="M566" s="252"/>
      <c r="N566" s="253"/>
      <c r="O566" s="253"/>
      <c r="P566" s="253"/>
      <c r="Q566" s="253"/>
      <c r="R566" s="253"/>
      <c r="S566" s="253"/>
      <c r="T566" s="25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T566" s="255" t="s">
        <v>137</v>
      </c>
      <c r="AU566" s="255" t="s">
        <v>87</v>
      </c>
      <c r="AV566" s="14" t="s">
        <v>87</v>
      </c>
      <c r="AW566" s="14" t="s">
        <v>34</v>
      </c>
      <c r="AX566" s="14" t="s">
        <v>77</v>
      </c>
      <c r="AY566" s="255" t="s">
        <v>128</v>
      </c>
    </row>
    <row r="567" s="15" customFormat="1">
      <c r="A567" s="15"/>
      <c r="B567" s="256"/>
      <c r="C567" s="257"/>
      <c r="D567" s="230" t="s">
        <v>137</v>
      </c>
      <c r="E567" s="258" t="s">
        <v>1</v>
      </c>
      <c r="F567" s="259" t="s">
        <v>173</v>
      </c>
      <c r="G567" s="257"/>
      <c r="H567" s="260">
        <v>52.390000000000001</v>
      </c>
      <c r="I567" s="261"/>
      <c r="J567" s="257"/>
      <c r="K567" s="257"/>
      <c r="L567" s="262"/>
      <c r="M567" s="263"/>
      <c r="N567" s="264"/>
      <c r="O567" s="264"/>
      <c r="P567" s="264"/>
      <c r="Q567" s="264"/>
      <c r="R567" s="264"/>
      <c r="S567" s="264"/>
      <c r="T567" s="26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T567" s="266" t="s">
        <v>137</v>
      </c>
      <c r="AU567" s="266" t="s">
        <v>87</v>
      </c>
      <c r="AV567" s="15" t="s">
        <v>134</v>
      </c>
      <c r="AW567" s="15" t="s">
        <v>34</v>
      </c>
      <c r="AX567" s="15" t="s">
        <v>85</v>
      </c>
      <c r="AY567" s="266" t="s">
        <v>128</v>
      </c>
    </row>
    <row r="568" s="2" customFormat="1" ht="16.5" customHeight="1">
      <c r="A568" s="38"/>
      <c r="B568" s="39"/>
      <c r="C568" s="218" t="s">
        <v>665</v>
      </c>
      <c r="D568" s="218" t="s">
        <v>130</v>
      </c>
      <c r="E568" s="219" t="s">
        <v>666</v>
      </c>
      <c r="F568" s="220" t="s">
        <v>667</v>
      </c>
      <c r="G568" s="221" t="s">
        <v>157</v>
      </c>
      <c r="H568" s="222">
        <v>320.49000000000001</v>
      </c>
      <c r="I568" s="223"/>
      <c r="J568" s="222">
        <f>ROUND(I568*H568,2)</f>
        <v>0</v>
      </c>
      <c r="K568" s="220" t="s">
        <v>158</v>
      </c>
      <c r="L568" s="44"/>
      <c r="M568" s="224" t="s">
        <v>1</v>
      </c>
      <c r="N568" s="225" t="s">
        <v>42</v>
      </c>
      <c r="O568" s="91"/>
      <c r="P568" s="226">
        <f>O568*H568</f>
        <v>0</v>
      </c>
      <c r="Q568" s="226">
        <v>0</v>
      </c>
      <c r="R568" s="226">
        <f>Q568*H568</f>
        <v>0</v>
      </c>
      <c r="S568" s="226">
        <v>0</v>
      </c>
      <c r="T568" s="227">
        <f>S568*H568</f>
        <v>0</v>
      </c>
      <c r="U568" s="38"/>
      <c r="V568" s="38"/>
      <c r="W568" s="38"/>
      <c r="X568" s="38"/>
      <c r="Y568" s="38"/>
      <c r="Z568" s="38"/>
      <c r="AA568" s="38"/>
      <c r="AB568" s="38"/>
      <c r="AC568" s="38"/>
      <c r="AD568" s="38"/>
      <c r="AE568" s="38"/>
      <c r="AR568" s="228" t="s">
        <v>134</v>
      </c>
      <c r="AT568" s="228" t="s">
        <v>130</v>
      </c>
      <c r="AU568" s="228" t="s">
        <v>87</v>
      </c>
      <c r="AY568" s="17" t="s">
        <v>128</v>
      </c>
      <c r="BE568" s="229">
        <f>IF(N568="základní",J568,0)</f>
        <v>0</v>
      </c>
      <c r="BF568" s="229">
        <f>IF(N568="snížená",J568,0)</f>
        <v>0</v>
      </c>
      <c r="BG568" s="229">
        <f>IF(N568="zákl. přenesená",J568,0)</f>
        <v>0</v>
      </c>
      <c r="BH568" s="229">
        <f>IF(N568="sníž. přenesená",J568,0)</f>
        <v>0</v>
      </c>
      <c r="BI568" s="229">
        <f>IF(N568="nulová",J568,0)</f>
        <v>0</v>
      </c>
      <c r="BJ568" s="17" t="s">
        <v>85</v>
      </c>
      <c r="BK568" s="229">
        <f>ROUND(I568*H568,2)</f>
        <v>0</v>
      </c>
      <c r="BL568" s="17" t="s">
        <v>134</v>
      </c>
      <c r="BM568" s="228" t="s">
        <v>668</v>
      </c>
    </row>
    <row r="569" s="2" customFormat="1">
      <c r="A569" s="38"/>
      <c r="B569" s="39"/>
      <c r="C569" s="40"/>
      <c r="D569" s="230" t="s">
        <v>136</v>
      </c>
      <c r="E569" s="40"/>
      <c r="F569" s="231" t="s">
        <v>667</v>
      </c>
      <c r="G569" s="40"/>
      <c r="H569" s="40"/>
      <c r="I569" s="232"/>
      <c r="J569" s="40"/>
      <c r="K569" s="40"/>
      <c r="L569" s="44"/>
      <c r="M569" s="233"/>
      <c r="N569" s="234"/>
      <c r="O569" s="91"/>
      <c r="P569" s="91"/>
      <c r="Q569" s="91"/>
      <c r="R569" s="91"/>
      <c r="S569" s="91"/>
      <c r="T569" s="92"/>
      <c r="U569" s="38"/>
      <c r="V569" s="38"/>
      <c r="W569" s="38"/>
      <c r="X569" s="38"/>
      <c r="Y569" s="38"/>
      <c r="Z569" s="38"/>
      <c r="AA569" s="38"/>
      <c r="AB569" s="38"/>
      <c r="AC569" s="38"/>
      <c r="AD569" s="38"/>
      <c r="AE569" s="38"/>
      <c r="AT569" s="17" t="s">
        <v>136</v>
      </c>
      <c r="AU569" s="17" t="s">
        <v>87</v>
      </c>
    </row>
    <row r="570" s="13" customFormat="1">
      <c r="A570" s="13"/>
      <c r="B570" s="235"/>
      <c r="C570" s="236"/>
      <c r="D570" s="230" t="s">
        <v>137</v>
      </c>
      <c r="E570" s="237" t="s">
        <v>1</v>
      </c>
      <c r="F570" s="238" t="s">
        <v>374</v>
      </c>
      <c r="G570" s="236"/>
      <c r="H570" s="237" t="s">
        <v>1</v>
      </c>
      <c r="I570" s="239"/>
      <c r="J570" s="236"/>
      <c r="K570" s="236"/>
      <c r="L570" s="240"/>
      <c r="M570" s="241"/>
      <c r="N570" s="242"/>
      <c r="O570" s="242"/>
      <c r="P570" s="242"/>
      <c r="Q570" s="242"/>
      <c r="R570" s="242"/>
      <c r="S570" s="242"/>
      <c r="T570" s="24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44" t="s">
        <v>137</v>
      </c>
      <c r="AU570" s="244" t="s">
        <v>87</v>
      </c>
      <c r="AV570" s="13" t="s">
        <v>85</v>
      </c>
      <c r="AW570" s="13" t="s">
        <v>34</v>
      </c>
      <c r="AX570" s="13" t="s">
        <v>77</v>
      </c>
      <c r="AY570" s="244" t="s">
        <v>128</v>
      </c>
    </row>
    <row r="571" s="14" customFormat="1">
      <c r="A571" s="14"/>
      <c r="B571" s="245"/>
      <c r="C571" s="246"/>
      <c r="D571" s="230" t="s">
        <v>137</v>
      </c>
      <c r="E571" s="247" t="s">
        <v>1</v>
      </c>
      <c r="F571" s="248" t="s">
        <v>669</v>
      </c>
      <c r="G571" s="246"/>
      <c r="H571" s="249">
        <v>63.880000000000003</v>
      </c>
      <c r="I571" s="250"/>
      <c r="J571" s="246"/>
      <c r="K571" s="246"/>
      <c r="L571" s="251"/>
      <c r="M571" s="252"/>
      <c r="N571" s="253"/>
      <c r="O571" s="253"/>
      <c r="P571" s="253"/>
      <c r="Q571" s="253"/>
      <c r="R571" s="253"/>
      <c r="S571" s="253"/>
      <c r="T571" s="25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T571" s="255" t="s">
        <v>137</v>
      </c>
      <c r="AU571" s="255" t="s">
        <v>87</v>
      </c>
      <c r="AV571" s="14" t="s">
        <v>87</v>
      </c>
      <c r="AW571" s="14" t="s">
        <v>34</v>
      </c>
      <c r="AX571" s="14" t="s">
        <v>77</v>
      </c>
      <c r="AY571" s="255" t="s">
        <v>128</v>
      </c>
    </row>
    <row r="572" s="13" customFormat="1">
      <c r="A572" s="13"/>
      <c r="B572" s="235"/>
      <c r="C572" s="236"/>
      <c r="D572" s="230" t="s">
        <v>137</v>
      </c>
      <c r="E572" s="237" t="s">
        <v>1</v>
      </c>
      <c r="F572" s="238" t="s">
        <v>405</v>
      </c>
      <c r="G572" s="236"/>
      <c r="H572" s="237" t="s">
        <v>1</v>
      </c>
      <c r="I572" s="239"/>
      <c r="J572" s="236"/>
      <c r="K572" s="236"/>
      <c r="L572" s="240"/>
      <c r="M572" s="241"/>
      <c r="N572" s="242"/>
      <c r="O572" s="242"/>
      <c r="P572" s="242"/>
      <c r="Q572" s="242"/>
      <c r="R572" s="242"/>
      <c r="S572" s="242"/>
      <c r="T572" s="24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44" t="s">
        <v>137</v>
      </c>
      <c r="AU572" s="244" t="s">
        <v>87</v>
      </c>
      <c r="AV572" s="13" t="s">
        <v>85</v>
      </c>
      <c r="AW572" s="13" t="s">
        <v>34</v>
      </c>
      <c r="AX572" s="13" t="s">
        <v>77</v>
      </c>
      <c r="AY572" s="244" t="s">
        <v>128</v>
      </c>
    </row>
    <row r="573" s="14" customFormat="1">
      <c r="A573" s="14"/>
      <c r="B573" s="245"/>
      <c r="C573" s="246"/>
      <c r="D573" s="230" t="s">
        <v>137</v>
      </c>
      <c r="E573" s="247" t="s">
        <v>1</v>
      </c>
      <c r="F573" s="248" t="s">
        <v>670</v>
      </c>
      <c r="G573" s="246"/>
      <c r="H573" s="249">
        <v>5.2800000000000002</v>
      </c>
      <c r="I573" s="250"/>
      <c r="J573" s="246"/>
      <c r="K573" s="246"/>
      <c r="L573" s="251"/>
      <c r="M573" s="252"/>
      <c r="N573" s="253"/>
      <c r="O573" s="253"/>
      <c r="P573" s="253"/>
      <c r="Q573" s="253"/>
      <c r="R573" s="253"/>
      <c r="S573" s="253"/>
      <c r="T573" s="25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T573" s="255" t="s">
        <v>137</v>
      </c>
      <c r="AU573" s="255" t="s">
        <v>87</v>
      </c>
      <c r="AV573" s="14" t="s">
        <v>87</v>
      </c>
      <c r="AW573" s="14" t="s">
        <v>34</v>
      </c>
      <c r="AX573" s="14" t="s">
        <v>77</v>
      </c>
      <c r="AY573" s="255" t="s">
        <v>128</v>
      </c>
    </row>
    <row r="574" s="13" customFormat="1">
      <c r="A574" s="13"/>
      <c r="B574" s="235"/>
      <c r="C574" s="236"/>
      <c r="D574" s="230" t="s">
        <v>137</v>
      </c>
      <c r="E574" s="237" t="s">
        <v>1</v>
      </c>
      <c r="F574" s="238" t="s">
        <v>671</v>
      </c>
      <c r="G574" s="236"/>
      <c r="H574" s="237" t="s">
        <v>1</v>
      </c>
      <c r="I574" s="239"/>
      <c r="J574" s="236"/>
      <c r="K574" s="236"/>
      <c r="L574" s="240"/>
      <c r="M574" s="241"/>
      <c r="N574" s="242"/>
      <c r="O574" s="242"/>
      <c r="P574" s="242"/>
      <c r="Q574" s="242"/>
      <c r="R574" s="242"/>
      <c r="S574" s="242"/>
      <c r="T574" s="24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244" t="s">
        <v>137</v>
      </c>
      <c r="AU574" s="244" t="s">
        <v>87</v>
      </c>
      <c r="AV574" s="13" t="s">
        <v>85</v>
      </c>
      <c r="AW574" s="13" t="s">
        <v>34</v>
      </c>
      <c r="AX574" s="13" t="s">
        <v>77</v>
      </c>
      <c r="AY574" s="244" t="s">
        <v>128</v>
      </c>
    </row>
    <row r="575" s="14" customFormat="1">
      <c r="A575" s="14"/>
      <c r="B575" s="245"/>
      <c r="C575" s="246"/>
      <c r="D575" s="230" t="s">
        <v>137</v>
      </c>
      <c r="E575" s="247" t="s">
        <v>1</v>
      </c>
      <c r="F575" s="248" t="s">
        <v>672</v>
      </c>
      <c r="G575" s="246"/>
      <c r="H575" s="249">
        <v>7.5899999999999999</v>
      </c>
      <c r="I575" s="250"/>
      <c r="J575" s="246"/>
      <c r="K575" s="246"/>
      <c r="L575" s="251"/>
      <c r="M575" s="252"/>
      <c r="N575" s="253"/>
      <c r="O575" s="253"/>
      <c r="P575" s="253"/>
      <c r="Q575" s="253"/>
      <c r="R575" s="253"/>
      <c r="S575" s="253"/>
      <c r="T575" s="25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T575" s="255" t="s">
        <v>137</v>
      </c>
      <c r="AU575" s="255" t="s">
        <v>87</v>
      </c>
      <c r="AV575" s="14" t="s">
        <v>87</v>
      </c>
      <c r="AW575" s="14" t="s">
        <v>34</v>
      </c>
      <c r="AX575" s="14" t="s">
        <v>77</v>
      </c>
      <c r="AY575" s="255" t="s">
        <v>128</v>
      </c>
    </row>
    <row r="576" s="13" customFormat="1">
      <c r="A576" s="13"/>
      <c r="B576" s="235"/>
      <c r="C576" s="236"/>
      <c r="D576" s="230" t="s">
        <v>137</v>
      </c>
      <c r="E576" s="237" t="s">
        <v>1</v>
      </c>
      <c r="F576" s="238" t="s">
        <v>381</v>
      </c>
      <c r="G576" s="236"/>
      <c r="H576" s="237" t="s">
        <v>1</v>
      </c>
      <c r="I576" s="239"/>
      <c r="J576" s="236"/>
      <c r="K576" s="236"/>
      <c r="L576" s="240"/>
      <c r="M576" s="241"/>
      <c r="N576" s="242"/>
      <c r="O576" s="242"/>
      <c r="P576" s="242"/>
      <c r="Q576" s="242"/>
      <c r="R576" s="242"/>
      <c r="S576" s="242"/>
      <c r="T576" s="24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T576" s="244" t="s">
        <v>137</v>
      </c>
      <c r="AU576" s="244" t="s">
        <v>87</v>
      </c>
      <c r="AV576" s="13" t="s">
        <v>85</v>
      </c>
      <c r="AW576" s="13" t="s">
        <v>34</v>
      </c>
      <c r="AX576" s="13" t="s">
        <v>77</v>
      </c>
      <c r="AY576" s="244" t="s">
        <v>128</v>
      </c>
    </row>
    <row r="577" s="14" customFormat="1">
      <c r="A577" s="14"/>
      <c r="B577" s="245"/>
      <c r="C577" s="246"/>
      <c r="D577" s="230" t="s">
        <v>137</v>
      </c>
      <c r="E577" s="247" t="s">
        <v>1</v>
      </c>
      <c r="F577" s="248" t="s">
        <v>673</v>
      </c>
      <c r="G577" s="246"/>
      <c r="H577" s="249">
        <v>10</v>
      </c>
      <c r="I577" s="250"/>
      <c r="J577" s="246"/>
      <c r="K577" s="246"/>
      <c r="L577" s="251"/>
      <c r="M577" s="252"/>
      <c r="N577" s="253"/>
      <c r="O577" s="253"/>
      <c r="P577" s="253"/>
      <c r="Q577" s="253"/>
      <c r="R577" s="253"/>
      <c r="S577" s="253"/>
      <c r="T577" s="25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T577" s="255" t="s">
        <v>137</v>
      </c>
      <c r="AU577" s="255" t="s">
        <v>87</v>
      </c>
      <c r="AV577" s="14" t="s">
        <v>87</v>
      </c>
      <c r="AW577" s="14" t="s">
        <v>34</v>
      </c>
      <c r="AX577" s="14" t="s">
        <v>77</v>
      </c>
      <c r="AY577" s="255" t="s">
        <v>128</v>
      </c>
    </row>
    <row r="578" s="13" customFormat="1">
      <c r="A578" s="13"/>
      <c r="B578" s="235"/>
      <c r="C578" s="236"/>
      <c r="D578" s="230" t="s">
        <v>137</v>
      </c>
      <c r="E578" s="237" t="s">
        <v>1</v>
      </c>
      <c r="F578" s="238" t="s">
        <v>385</v>
      </c>
      <c r="G578" s="236"/>
      <c r="H578" s="237" t="s">
        <v>1</v>
      </c>
      <c r="I578" s="239"/>
      <c r="J578" s="236"/>
      <c r="K578" s="236"/>
      <c r="L578" s="240"/>
      <c r="M578" s="241"/>
      <c r="N578" s="242"/>
      <c r="O578" s="242"/>
      <c r="P578" s="242"/>
      <c r="Q578" s="242"/>
      <c r="R578" s="242"/>
      <c r="S578" s="242"/>
      <c r="T578" s="24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44" t="s">
        <v>137</v>
      </c>
      <c r="AU578" s="244" t="s">
        <v>87</v>
      </c>
      <c r="AV578" s="13" t="s">
        <v>85</v>
      </c>
      <c r="AW578" s="13" t="s">
        <v>34</v>
      </c>
      <c r="AX578" s="13" t="s">
        <v>77</v>
      </c>
      <c r="AY578" s="244" t="s">
        <v>128</v>
      </c>
    </row>
    <row r="579" s="14" customFormat="1">
      <c r="A579" s="14"/>
      <c r="B579" s="245"/>
      <c r="C579" s="246"/>
      <c r="D579" s="230" t="s">
        <v>137</v>
      </c>
      <c r="E579" s="247" t="s">
        <v>1</v>
      </c>
      <c r="F579" s="248" t="s">
        <v>674</v>
      </c>
      <c r="G579" s="246"/>
      <c r="H579" s="249">
        <v>21.120000000000001</v>
      </c>
      <c r="I579" s="250"/>
      <c r="J579" s="246"/>
      <c r="K579" s="246"/>
      <c r="L579" s="251"/>
      <c r="M579" s="252"/>
      <c r="N579" s="253"/>
      <c r="O579" s="253"/>
      <c r="P579" s="253"/>
      <c r="Q579" s="253"/>
      <c r="R579" s="253"/>
      <c r="S579" s="253"/>
      <c r="T579" s="25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T579" s="255" t="s">
        <v>137</v>
      </c>
      <c r="AU579" s="255" t="s">
        <v>87</v>
      </c>
      <c r="AV579" s="14" t="s">
        <v>87</v>
      </c>
      <c r="AW579" s="14" t="s">
        <v>34</v>
      </c>
      <c r="AX579" s="14" t="s">
        <v>77</v>
      </c>
      <c r="AY579" s="255" t="s">
        <v>128</v>
      </c>
    </row>
    <row r="580" s="13" customFormat="1">
      <c r="A580" s="13"/>
      <c r="B580" s="235"/>
      <c r="C580" s="236"/>
      <c r="D580" s="230" t="s">
        <v>137</v>
      </c>
      <c r="E580" s="237" t="s">
        <v>1</v>
      </c>
      <c r="F580" s="238" t="s">
        <v>590</v>
      </c>
      <c r="G580" s="236"/>
      <c r="H580" s="237" t="s">
        <v>1</v>
      </c>
      <c r="I580" s="239"/>
      <c r="J580" s="236"/>
      <c r="K580" s="236"/>
      <c r="L580" s="240"/>
      <c r="M580" s="241"/>
      <c r="N580" s="242"/>
      <c r="O580" s="242"/>
      <c r="P580" s="242"/>
      <c r="Q580" s="242"/>
      <c r="R580" s="242"/>
      <c r="S580" s="242"/>
      <c r="T580" s="24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T580" s="244" t="s">
        <v>137</v>
      </c>
      <c r="AU580" s="244" t="s">
        <v>87</v>
      </c>
      <c r="AV580" s="13" t="s">
        <v>85</v>
      </c>
      <c r="AW580" s="13" t="s">
        <v>34</v>
      </c>
      <c r="AX580" s="13" t="s">
        <v>77</v>
      </c>
      <c r="AY580" s="244" t="s">
        <v>128</v>
      </c>
    </row>
    <row r="581" s="14" customFormat="1">
      <c r="A581" s="14"/>
      <c r="B581" s="245"/>
      <c r="C581" s="246"/>
      <c r="D581" s="230" t="s">
        <v>137</v>
      </c>
      <c r="E581" s="247" t="s">
        <v>1</v>
      </c>
      <c r="F581" s="248" t="s">
        <v>591</v>
      </c>
      <c r="G581" s="246"/>
      <c r="H581" s="249">
        <v>148.80000000000001</v>
      </c>
      <c r="I581" s="250"/>
      <c r="J581" s="246"/>
      <c r="K581" s="246"/>
      <c r="L581" s="251"/>
      <c r="M581" s="252"/>
      <c r="N581" s="253"/>
      <c r="O581" s="253"/>
      <c r="P581" s="253"/>
      <c r="Q581" s="253"/>
      <c r="R581" s="253"/>
      <c r="S581" s="253"/>
      <c r="T581" s="25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T581" s="255" t="s">
        <v>137</v>
      </c>
      <c r="AU581" s="255" t="s">
        <v>87</v>
      </c>
      <c r="AV581" s="14" t="s">
        <v>87</v>
      </c>
      <c r="AW581" s="14" t="s">
        <v>34</v>
      </c>
      <c r="AX581" s="14" t="s">
        <v>77</v>
      </c>
      <c r="AY581" s="255" t="s">
        <v>128</v>
      </c>
    </row>
    <row r="582" s="13" customFormat="1">
      <c r="A582" s="13"/>
      <c r="B582" s="235"/>
      <c r="C582" s="236"/>
      <c r="D582" s="230" t="s">
        <v>137</v>
      </c>
      <c r="E582" s="237" t="s">
        <v>1</v>
      </c>
      <c r="F582" s="238" t="s">
        <v>675</v>
      </c>
      <c r="G582" s="236"/>
      <c r="H582" s="237" t="s">
        <v>1</v>
      </c>
      <c r="I582" s="239"/>
      <c r="J582" s="236"/>
      <c r="K582" s="236"/>
      <c r="L582" s="240"/>
      <c r="M582" s="241"/>
      <c r="N582" s="242"/>
      <c r="O582" s="242"/>
      <c r="P582" s="242"/>
      <c r="Q582" s="242"/>
      <c r="R582" s="242"/>
      <c r="S582" s="242"/>
      <c r="T582" s="24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44" t="s">
        <v>137</v>
      </c>
      <c r="AU582" s="244" t="s">
        <v>87</v>
      </c>
      <c r="AV582" s="13" t="s">
        <v>85</v>
      </c>
      <c r="AW582" s="13" t="s">
        <v>34</v>
      </c>
      <c r="AX582" s="13" t="s">
        <v>77</v>
      </c>
      <c r="AY582" s="244" t="s">
        <v>128</v>
      </c>
    </row>
    <row r="583" s="14" customFormat="1">
      <c r="A583" s="14"/>
      <c r="B583" s="245"/>
      <c r="C583" s="246"/>
      <c r="D583" s="230" t="s">
        <v>137</v>
      </c>
      <c r="E583" s="247" t="s">
        <v>1</v>
      </c>
      <c r="F583" s="248" t="s">
        <v>676</v>
      </c>
      <c r="G583" s="246"/>
      <c r="H583" s="249">
        <v>27</v>
      </c>
      <c r="I583" s="250"/>
      <c r="J583" s="246"/>
      <c r="K583" s="246"/>
      <c r="L583" s="251"/>
      <c r="M583" s="252"/>
      <c r="N583" s="253"/>
      <c r="O583" s="253"/>
      <c r="P583" s="253"/>
      <c r="Q583" s="253"/>
      <c r="R583" s="253"/>
      <c r="S583" s="253"/>
      <c r="T583" s="25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T583" s="255" t="s">
        <v>137</v>
      </c>
      <c r="AU583" s="255" t="s">
        <v>87</v>
      </c>
      <c r="AV583" s="14" t="s">
        <v>87</v>
      </c>
      <c r="AW583" s="14" t="s">
        <v>34</v>
      </c>
      <c r="AX583" s="14" t="s">
        <v>77</v>
      </c>
      <c r="AY583" s="255" t="s">
        <v>128</v>
      </c>
    </row>
    <row r="584" s="13" customFormat="1">
      <c r="A584" s="13"/>
      <c r="B584" s="235"/>
      <c r="C584" s="236"/>
      <c r="D584" s="230" t="s">
        <v>137</v>
      </c>
      <c r="E584" s="237" t="s">
        <v>1</v>
      </c>
      <c r="F584" s="238" t="s">
        <v>677</v>
      </c>
      <c r="G584" s="236"/>
      <c r="H584" s="237" t="s">
        <v>1</v>
      </c>
      <c r="I584" s="239"/>
      <c r="J584" s="236"/>
      <c r="K584" s="236"/>
      <c r="L584" s="240"/>
      <c r="M584" s="241"/>
      <c r="N584" s="242"/>
      <c r="O584" s="242"/>
      <c r="P584" s="242"/>
      <c r="Q584" s="242"/>
      <c r="R584" s="242"/>
      <c r="S584" s="242"/>
      <c r="T584" s="24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44" t="s">
        <v>137</v>
      </c>
      <c r="AU584" s="244" t="s">
        <v>87</v>
      </c>
      <c r="AV584" s="13" t="s">
        <v>85</v>
      </c>
      <c r="AW584" s="13" t="s">
        <v>34</v>
      </c>
      <c r="AX584" s="13" t="s">
        <v>77</v>
      </c>
      <c r="AY584" s="244" t="s">
        <v>128</v>
      </c>
    </row>
    <row r="585" s="14" customFormat="1">
      <c r="A585" s="14"/>
      <c r="B585" s="245"/>
      <c r="C585" s="246"/>
      <c r="D585" s="230" t="s">
        <v>137</v>
      </c>
      <c r="E585" s="247" t="s">
        <v>1</v>
      </c>
      <c r="F585" s="248" t="s">
        <v>568</v>
      </c>
      <c r="G585" s="246"/>
      <c r="H585" s="249">
        <v>27</v>
      </c>
      <c r="I585" s="250"/>
      <c r="J585" s="246"/>
      <c r="K585" s="246"/>
      <c r="L585" s="251"/>
      <c r="M585" s="252"/>
      <c r="N585" s="253"/>
      <c r="O585" s="253"/>
      <c r="P585" s="253"/>
      <c r="Q585" s="253"/>
      <c r="R585" s="253"/>
      <c r="S585" s="253"/>
      <c r="T585" s="25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T585" s="255" t="s">
        <v>137</v>
      </c>
      <c r="AU585" s="255" t="s">
        <v>87</v>
      </c>
      <c r="AV585" s="14" t="s">
        <v>87</v>
      </c>
      <c r="AW585" s="14" t="s">
        <v>34</v>
      </c>
      <c r="AX585" s="14" t="s">
        <v>77</v>
      </c>
      <c r="AY585" s="255" t="s">
        <v>128</v>
      </c>
    </row>
    <row r="586" s="13" customFormat="1">
      <c r="A586" s="13"/>
      <c r="B586" s="235"/>
      <c r="C586" s="236"/>
      <c r="D586" s="230" t="s">
        <v>137</v>
      </c>
      <c r="E586" s="237" t="s">
        <v>1</v>
      </c>
      <c r="F586" s="238" t="s">
        <v>678</v>
      </c>
      <c r="G586" s="236"/>
      <c r="H586" s="237" t="s">
        <v>1</v>
      </c>
      <c r="I586" s="239"/>
      <c r="J586" s="236"/>
      <c r="K586" s="236"/>
      <c r="L586" s="240"/>
      <c r="M586" s="241"/>
      <c r="N586" s="242"/>
      <c r="O586" s="242"/>
      <c r="P586" s="242"/>
      <c r="Q586" s="242"/>
      <c r="R586" s="242"/>
      <c r="S586" s="242"/>
      <c r="T586" s="24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T586" s="244" t="s">
        <v>137</v>
      </c>
      <c r="AU586" s="244" t="s">
        <v>87</v>
      </c>
      <c r="AV586" s="13" t="s">
        <v>85</v>
      </c>
      <c r="AW586" s="13" t="s">
        <v>34</v>
      </c>
      <c r="AX586" s="13" t="s">
        <v>77</v>
      </c>
      <c r="AY586" s="244" t="s">
        <v>128</v>
      </c>
    </row>
    <row r="587" s="14" customFormat="1">
      <c r="A587" s="14"/>
      <c r="B587" s="245"/>
      <c r="C587" s="246"/>
      <c r="D587" s="230" t="s">
        <v>137</v>
      </c>
      <c r="E587" s="247" t="s">
        <v>1</v>
      </c>
      <c r="F587" s="248" t="s">
        <v>679</v>
      </c>
      <c r="G587" s="246"/>
      <c r="H587" s="249">
        <v>9.8200000000000003</v>
      </c>
      <c r="I587" s="250"/>
      <c r="J587" s="246"/>
      <c r="K587" s="246"/>
      <c r="L587" s="251"/>
      <c r="M587" s="252"/>
      <c r="N587" s="253"/>
      <c r="O587" s="253"/>
      <c r="P587" s="253"/>
      <c r="Q587" s="253"/>
      <c r="R587" s="253"/>
      <c r="S587" s="253"/>
      <c r="T587" s="25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T587" s="255" t="s">
        <v>137</v>
      </c>
      <c r="AU587" s="255" t="s">
        <v>87</v>
      </c>
      <c r="AV587" s="14" t="s">
        <v>87</v>
      </c>
      <c r="AW587" s="14" t="s">
        <v>34</v>
      </c>
      <c r="AX587" s="14" t="s">
        <v>77</v>
      </c>
      <c r="AY587" s="255" t="s">
        <v>128</v>
      </c>
    </row>
    <row r="588" s="15" customFormat="1">
      <c r="A588" s="15"/>
      <c r="B588" s="256"/>
      <c r="C588" s="257"/>
      <c r="D588" s="230" t="s">
        <v>137</v>
      </c>
      <c r="E588" s="258" t="s">
        <v>1</v>
      </c>
      <c r="F588" s="259" t="s">
        <v>173</v>
      </c>
      <c r="G588" s="257"/>
      <c r="H588" s="260">
        <v>320.49000000000001</v>
      </c>
      <c r="I588" s="261"/>
      <c r="J588" s="257"/>
      <c r="K588" s="257"/>
      <c r="L588" s="262"/>
      <c r="M588" s="263"/>
      <c r="N588" s="264"/>
      <c r="O588" s="264"/>
      <c r="P588" s="264"/>
      <c r="Q588" s="264"/>
      <c r="R588" s="264"/>
      <c r="S588" s="264"/>
      <c r="T588" s="26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T588" s="266" t="s">
        <v>137</v>
      </c>
      <c r="AU588" s="266" t="s">
        <v>87</v>
      </c>
      <c r="AV588" s="15" t="s">
        <v>134</v>
      </c>
      <c r="AW588" s="15" t="s">
        <v>34</v>
      </c>
      <c r="AX588" s="15" t="s">
        <v>85</v>
      </c>
      <c r="AY588" s="266" t="s">
        <v>128</v>
      </c>
    </row>
    <row r="589" s="2" customFormat="1" ht="16.5" customHeight="1">
      <c r="A589" s="38"/>
      <c r="B589" s="39"/>
      <c r="C589" s="218" t="s">
        <v>680</v>
      </c>
      <c r="D589" s="218" t="s">
        <v>130</v>
      </c>
      <c r="E589" s="219" t="s">
        <v>681</v>
      </c>
      <c r="F589" s="220" t="s">
        <v>682</v>
      </c>
      <c r="G589" s="221" t="s">
        <v>683</v>
      </c>
      <c r="H589" s="222">
        <v>4</v>
      </c>
      <c r="I589" s="223"/>
      <c r="J589" s="222">
        <f>ROUND(I589*H589,2)</f>
        <v>0</v>
      </c>
      <c r="K589" s="220" t="s">
        <v>1</v>
      </c>
      <c r="L589" s="44"/>
      <c r="M589" s="224" t="s">
        <v>1</v>
      </c>
      <c r="N589" s="225" t="s">
        <v>42</v>
      </c>
      <c r="O589" s="91"/>
      <c r="P589" s="226">
        <f>O589*H589</f>
        <v>0</v>
      </c>
      <c r="Q589" s="226">
        <v>0</v>
      </c>
      <c r="R589" s="226">
        <f>Q589*H589</f>
        <v>0</v>
      </c>
      <c r="S589" s="226">
        <v>0</v>
      </c>
      <c r="T589" s="227">
        <f>S589*H589</f>
        <v>0</v>
      </c>
      <c r="U589" s="38"/>
      <c r="V589" s="38"/>
      <c r="W589" s="38"/>
      <c r="X589" s="38"/>
      <c r="Y589" s="38"/>
      <c r="Z589" s="38"/>
      <c r="AA589" s="38"/>
      <c r="AB589" s="38"/>
      <c r="AC589" s="38"/>
      <c r="AD589" s="38"/>
      <c r="AE589" s="38"/>
      <c r="AR589" s="228" t="s">
        <v>684</v>
      </c>
      <c r="AT589" s="228" t="s">
        <v>130</v>
      </c>
      <c r="AU589" s="228" t="s">
        <v>87</v>
      </c>
      <c r="AY589" s="17" t="s">
        <v>128</v>
      </c>
      <c r="BE589" s="229">
        <f>IF(N589="základní",J589,0)</f>
        <v>0</v>
      </c>
      <c r="BF589" s="229">
        <f>IF(N589="snížená",J589,0)</f>
        <v>0</v>
      </c>
      <c r="BG589" s="229">
        <f>IF(N589="zákl. přenesená",J589,0)</f>
        <v>0</v>
      </c>
      <c r="BH589" s="229">
        <f>IF(N589="sníž. přenesená",J589,0)</f>
        <v>0</v>
      </c>
      <c r="BI589" s="229">
        <f>IF(N589="nulová",J589,0)</f>
        <v>0</v>
      </c>
      <c r="BJ589" s="17" t="s">
        <v>85</v>
      </c>
      <c r="BK589" s="229">
        <f>ROUND(I589*H589,2)</f>
        <v>0</v>
      </c>
      <c r="BL589" s="17" t="s">
        <v>684</v>
      </c>
      <c r="BM589" s="228" t="s">
        <v>685</v>
      </c>
    </row>
    <row r="590" s="2" customFormat="1">
      <c r="A590" s="38"/>
      <c r="B590" s="39"/>
      <c r="C590" s="40"/>
      <c r="D590" s="230" t="s">
        <v>136</v>
      </c>
      <c r="E590" s="40"/>
      <c r="F590" s="231" t="s">
        <v>682</v>
      </c>
      <c r="G590" s="40"/>
      <c r="H590" s="40"/>
      <c r="I590" s="232"/>
      <c r="J590" s="40"/>
      <c r="K590" s="40"/>
      <c r="L590" s="44"/>
      <c r="M590" s="233"/>
      <c r="N590" s="234"/>
      <c r="O590" s="91"/>
      <c r="P590" s="91"/>
      <c r="Q590" s="91"/>
      <c r="R590" s="91"/>
      <c r="S590" s="91"/>
      <c r="T590" s="92"/>
      <c r="U590" s="38"/>
      <c r="V590" s="38"/>
      <c r="W590" s="38"/>
      <c r="X590" s="38"/>
      <c r="Y590" s="38"/>
      <c r="Z590" s="38"/>
      <c r="AA590" s="38"/>
      <c r="AB590" s="38"/>
      <c r="AC590" s="38"/>
      <c r="AD590" s="38"/>
      <c r="AE590" s="38"/>
      <c r="AT590" s="17" t="s">
        <v>136</v>
      </c>
      <c r="AU590" s="17" t="s">
        <v>87</v>
      </c>
    </row>
    <row r="591" s="13" customFormat="1">
      <c r="A591" s="13"/>
      <c r="B591" s="235"/>
      <c r="C591" s="236"/>
      <c r="D591" s="230" t="s">
        <v>137</v>
      </c>
      <c r="E591" s="237" t="s">
        <v>1</v>
      </c>
      <c r="F591" s="238" t="s">
        <v>686</v>
      </c>
      <c r="G591" s="236"/>
      <c r="H591" s="237" t="s">
        <v>1</v>
      </c>
      <c r="I591" s="239"/>
      <c r="J591" s="236"/>
      <c r="K591" s="236"/>
      <c r="L591" s="240"/>
      <c r="M591" s="241"/>
      <c r="N591" s="242"/>
      <c r="O591" s="242"/>
      <c r="P591" s="242"/>
      <c r="Q591" s="242"/>
      <c r="R591" s="242"/>
      <c r="S591" s="242"/>
      <c r="T591" s="24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44" t="s">
        <v>137</v>
      </c>
      <c r="AU591" s="244" t="s">
        <v>87</v>
      </c>
      <c r="AV591" s="13" t="s">
        <v>85</v>
      </c>
      <c r="AW591" s="13" t="s">
        <v>34</v>
      </c>
      <c r="AX591" s="13" t="s">
        <v>77</v>
      </c>
      <c r="AY591" s="244" t="s">
        <v>128</v>
      </c>
    </row>
    <row r="592" s="13" customFormat="1">
      <c r="A592" s="13"/>
      <c r="B592" s="235"/>
      <c r="C592" s="236"/>
      <c r="D592" s="230" t="s">
        <v>137</v>
      </c>
      <c r="E592" s="237" t="s">
        <v>1</v>
      </c>
      <c r="F592" s="238" t="s">
        <v>687</v>
      </c>
      <c r="G592" s="236"/>
      <c r="H592" s="237" t="s">
        <v>1</v>
      </c>
      <c r="I592" s="239"/>
      <c r="J592" s="236"/>
      <c r="K592" s="236"/>
      <c r="L592" s="240"/>
      <c r="M592" s="241"/>
      <c r="N592" s="242"/>
      <c r="O592" s="242"/>
      <c r="P592" s="242"/>
      <c r="Q592" s="242"/>
      <c r="R592" s="242"/>
      <c r="S592" s="242"/>
      <c r="T592" s="24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44" t="s">
        <v>137</v>
      </c>
      <c r="AU592" s="244" t="s">
        <v>87</v>
      </c>
      <c r="AV592" s="13" t="s">
        <v>85</v>
      </c>
      <c r="AW592" s="13" t="s">
        <v>34</v>
      </c>
      <c r="AX592" s="13" t="s">
        <v>77</v>
      </c>
      <c r="AY592" s="244" t="s">
        <v>128</v>
      </c>
    </row>
    <row r="593" s="14" customFormat="1">
      <c r="A593" s="14"/>
      <c r="B593" s="245"/>
      <c r="C593" s="246"/>
      <c r="D593" s="230" t="s">
        <v>137</v>
      </c>
      <c r="E593" s="247" t="s">
        <v>1</v>
      </c>
      <c r="F593" s="248" t="s">
        <v>134</v>
      </c>
      <c r="G593" s="246"/>
      <c r="H593" s="249">
        <v>4</v>
      </c>
      <c r="I593" s="250"/>
      <c r="J593" s="246"/>
      <c r="K593" s="246"/>
      <c r="L593" s="251"/>
      <c r="M593" s="252"/>
      <c r="N593" s="253"/>
      <c r="O593" s="253"/>
      <c r="P593" s="253"/>
      <c r="Q593" s="253"/>
      <c r="R593" s="253"/>
      <c r="S593" s="253"/>
      <c r="T593" s="25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T593" s="255" t="s">
        <v>137</v>
      </c>
      <c r="AU593" s="255" t="s">
        <v>87</v>
      </c>
      <c r="AV593" s="14" t="s">
        <v>87</v>
      </c>
      <c r="AW593" s="14" t="s">
        <v>34</v>
      </c>
      <c r="AX593" s="14" t="s">
        <v>85</v>
      </c>
      <c r="AY593" s="255" t="s">
        <v>128</v>
      </c>
    </row>
    <row r="594" s="2" customFormat="1" ht="16.5" customHeight="1">
      <c r="A594" s="38"/>
      <c r="B594" s="39"/>
      <c r="C594" s="218" t="s">
        <v>688</v>
      </c>
      <c r="D594" s="218" t="s">
        <v>130</v>
      </c>
      <c r="E594" s="219" t="s">
        <v>689</v>
      </c>
      <c r="F594" s="220" t="s">
        <v>690</v>
      </c>
      <c r="G594" s="221" t="s">
        <v>166</v>
      </c>
      <c r="H594" s="222">
        <v>4.1799999999999997</v>
      </c>
      <c r="I594" s="223"/>
      <c r="J594" s="222">
        <f>ROUND(I594*H594,2)</f>
        <v>0</v>
      </c>
      <c r="K594" s="220" t="s">
        <v>1</v>
      </c>
      <c r="L594" s="44"/>
      <c r="M594" s="224" t="s">
        <v>1</v>
      </c>
      <c r="N594" s="225" t="s">
        <v>42</v>
      </c>
      <c r="O594" s="91"/>
      <c r="P594" s="226">
        <f>O594*H594</f>
        <v>0</v>
      </c>
      <c r="Q594" s="226">
        <v>0</v>
      </c>
      <c r="R594" s="226">
        <f>Q594*H594</f>
        <v>0</v>
      </c>
      <c r="S594" s="226">
        <v>0</v>
      </c>
      <c r="T594" s="227">
        <f>S594*H594</f>
        <v>0</v>
      </c>
      <c r="U594" s="38"/>
      <c r="V594" s="38"/>
      <c r="W594" s="38"/>
      <c r="X594" s="38"/>
      <c r="Y594" s="38"/>
      <c r="Z594" s="38"/>
      <c r="AA594" s="38"/>
      <c r="AB594" s="38"/>
      <c r="AC594" s="38"/>
      <c r="AD594" s="38"/>
      <c r="AE594" s="38"/>
      <c r="AR594" s="228" t="s">
        <v>134</v>
      </c>
      <c r="AT594" s="228" t="s">
        <v>130</v>
      </c>
      <c r="AU594" s="228" t="s">
        <v>87</v>
      </c>
      <c r="AY594" s="17" t="s">
        <v>128</v>
      </c>
      <c r="BE594" s="229">
        <f>IF(N594="základní",J594,0)</f>
        <v>0</v>
      </c>
      <c r="BF594" s="229">
        <f>IF(N594="snížená",J594,0)</f>
        <v>0</v>
      </c>
      <c r="BG594" s="229">
        <f>IF(N594="zákl. přenesená",J594,0)</f>
        <v>0</v>
      </c>
      <c r="BH594" s="229">
        <f>IF(N594="sníž. přenesená",J594,0)</f>
        <v>0</v>
      </c>
      <c r="BI594" s="229">
        <f>IF(N594="nulová",J594,0)</f>
        <v>0</v>
      </c>
      <c r="BJ594" s="17" t="s">
        <v>85</v>
      </c>
      <c r="BK594" s="229">
        <f>ROUND(I594*H594,2)</f>
        <v>0</v>
      </c>
      <c r="BL594" s="17" t="s">
        <v>134</v>
      </c>
      <c r="BM594" s="228" t="s">
        <v>691</v>
      </c>
    </row>
    <row r="595" s="2" customFormat="1">
      <c r="A595" s="38"/>
      <c r="B595" s="39"/>
      <c r="C595" s="40"/>
      <c r="D595" s="230" t="s">
        <v>136</v>
      </c>
      <c r="E595" s="40"/>
      <c r="F595" s="231" t="s">
        <v>690</v>
      </c>
      <c r="G595" s="40"/>
      <c r="H595" s="40"/>
      <c r="I595" s="232"/>
      <c r="J595" s="40"/>
      <c r="K595" s="40"/>
      <c r="L595" s="44"/>
      <c r="M595" s="233"/>
      <c r="N595" s="234"/>
      <c r="O595" s="91"/>
      <c r="P595" s="91"/>
      <c r="Q595" s="91"/>
      <c r="R595" s="91"/>
      <c r="S595" s="91"/>
      <c r="T595" s="92"/>
      <c r="U595" s="38"/>
      <c r="V595" s="38"/>
      <c r="W595" s="38"/>
      <c r="X595" s="38"/>
      <c r="Y595" s="38"/>
      <c r="Z595" s="38"/>
      <c r="AA595" s="38"/>
      <c r="AB595" s="38"/>
      <c r="AC595" s="38"/>
      <c r="AD595" s="38"/>
      <c r="AE595" s="38"/>
      <c r="AT595" s="17" t="s">
        <v>136</v>
      </c>
      <c r="AU595" s="17" t="s">
        <v>87</v>
      </c>
    </row>
    <row r="596" s="13" customFormat="1">
      <c r="A596" s="13"/>
      <c r="B596" s="235"/>
      <c r="C596" s="236"/>
      <c r="D596" s="230" t="s">
        <v>137</v>
      </c>
      <c r="E596" s="237" t="s">
        <v>1</v>
      </c>
      <c r="F596" s="238" t="s">
        <v>692</v>
      </c>
      <c r="G596" s="236"/>
      <c r="H596" s="237" t="s">
        <v>1</v>
      </c>
      <c r="I596" s="239"/>
      <c r="J596" s="236"/>
      <c r="K596" s="236"/>
      <c r="L596" s="240"/>
      <c r="M596" s="241"/>
      <c r="N596" s="242"/>
      <c r="O596" s="242"/>
      <c r="P596" s="242"/>
      <c r="Q596" s="242"/>
      <c r="R596" s="242"/>
      <c r="S596" s="242"/>
      <c r="T596" s="24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44" t="s">
        <v>137</v>
      </c>
      <c r="AU596" s="244" t="s">
        <v>87</v>
      </c>
      <c r="AV596" s="13" t="s">
        <v>85</v>
      </c>
      <c r="AW596" s="13" t="s">
        <v>34</v>
      </c>
      <c r="AX596" s="13" t="s">
        <v>77</v>
      </c>
      <c r="AY596" s="244" t="s">
        <v>128</v>
      </c>
    </row>
    <row r="597" s="13" customFormat="1">
      <c r="A597" s="13"/>
      <c r="B597" s="235"/>
      <c r="C597" s="236"/>
      <c r="D597" s="230" t="s">
        <v>137</v>
      </c>
      <c r="E597" s="237" t="s">
        <v>1</v>
      </c>
      <c r="F597" s="238" t="s">
        <v>693</v>
      </c>
      <c r="G597" s="236"/>
      <c r="H597" s="237" t="s">
        <v>1</v>
      </c>
      <c r="I597" s="239"/>
      <c r="J597" s="236"/>
      <c r="K597" s="236"/>
      <c r="L597" s="240"/>
      <c r="M597" s="241"/>
      <c r="N597" s="242"/>
      <c r="O597" s="242"/>
      <c r="P597" s="242"/>
      <c r="Q597" s="242"/>
      <c r="R597" s="242"/>
      <c r="S597" s="242"/>
      <c r="T597" s="24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T597" s="244" t="s">
        <v>137</v>
      </c>
      <c r="AU597" s="244" t="s">
        <v>87</v>
      </c>
      <c r="AV597" s="13" t="s">
        <v>85</v>
      </c>
      <c r="AW597" s="13" t="s">
        <v>34</v>
      </c>
      <c r="AX597" s="13" t="s">
        <v>77</v>
      </c>
      <c r="AY597" s="244" t="s">
        <v>128</v>
      </c>
    </row>
    <row r="598" s="14" customFormat="1">
      <c r="A598" s="14"/>
      <c r="B598" s="245"/>
      <c r="C598" s="246"/>
      <c r="D598" s="230" t="s">
        <v>137</v>
      </c>
      <c r="E598" s="247" t="s">
        <v>1</v>
      </c>
      <c r="F598" s="248" t="s">
        <v>365</v>
      </c>
      <c r="G598" s="246"/>
      <c r="H598" s="249">
        <v>1.1599999999999999</v>
      </c>
      <c r="I598" s="250"/>
      <c r="J598" s="246"/>
      <c r="K598" s="246"/>
      <c r="L598" s="251"/>
      <c r="M598" s="252"/>
      <c r="N598" s="253"/>
      <c r="O598" s="253"/>
      <c r="P598" s="253"/>
      <c r="Q598" s="253"/>
      <c r="R598" s="253"/>
      <c r="S598" s="253"/>
      <c r="T598" s="25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T598" s="255" t="s">
        <v>137</v>
      </c>
      <c r="AU598" s="255" t="s">
        <v>87</v>
      </c>
      <c r="AV598" s="14" t="s">
        <v>87</v>
      </c>
      <c r="AW598" s="14" t="s">
        <v>34</v>
      </c>
      <c r="AX598" s="14" t="s">
        <v>77</v>
      </c>
      <c r="AY598" s="255" t="s">
        <v>128</v>
      </c>
    </row>
    <row r="599" s="13" customFormat="1">
      <c r="A599" s="13"/>
      <c r="B599" s="235"/>
      <c r="C599" s="236"/>
      <c r="D599" s="230" t="s">
        <v>137</v>
      </c>
      <c r="E599" s="237" t="s">
        <v>1</v>
      </c>
      <c r="F599" s="238" t="s">
        <v>694</v>
      </c>
      <c r="G599" s="236"/>
      <c r="H599" s="237" t="s">
        <v>1</v>
      </c>
      <c r="I599" s="239"/>
      <c r="J599" s="236"/>
      <c r="K599" s="236"/>
      <c r="L599" s="240"/>
      <c r="M599" s="241"/>
      <c r="N599" s="242"/>
      <c r="O599" s="242"/>
      <c r="P599" s="242"/>
      <c r="Q599" s="242"/>
      <c r="R599" s="242"/>
      <c r="S599" s="242"/>
      <c r="T599" s="24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44" t="s">
        <v>137</v>
      </c>
      <c r="AU599" s="244" t="s">
        <v>87</v>
      </c>
      <c r="AV599" s="13" t="s">
        <v>85</v>
      </c>
      <c r="AW599" s="13" t="s">
        <v>34</v>
      </c>
      <c r="AX599" s="13" t="s">
        <v>77</v>
      </c>
      <c r="AY599" s="244" t="s">
        <v>128</v>
      </c>
    </row>
    <row r="600" s="14" customFormat="1">
      <c r="A600" s="14"/>
      <c r="B600" s="245"/>
      <c r="C600" s="246"/>
      <c r="D600" s="230" t="s">
        <v>137</v>
      </c>
      <c r="E600" s="247" t="s">
        <v>1</v>
      </c>
      <c r="F600" s="248" t="s">
        <v>367</v>
      </c>
      <c r="G600" s="246"/>
      <c r="H600" s="249">
        <v>3.02</v>
      </c>
      <c r="I600" s="250"/>
      <c r="J600" s="246"/>
      <c r="K600" s="246"/>
      <c r="L600" s="251"/>
      <c r="M600" s="252"/>
      <c r="N600" s="253"/>
      <c r="O600" s="253"/>
      <c r="P600" s="253"/>
      <c r="Q600" s="253"/>
      <c r="R600" s="253"/>
      <c r="S600" s="253"/>
      <c r="T600" s="25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T600" s="255" t="s">
        <v>137</v>
      </c>
      <c r="AU600" s="255" t="s">
        <v>87</v>
      </c>
      <c r="AV600" s="14" t="s">
        <v>87</v>
      </c>
      <c r="AW600" s="14" t="s">
        <v>34</v>
      </c>
      <c r="AX600" s="14" t="s">
        <v>77</v>
      </c>
      <c r="AY600" s="255" t="s">
        <v>128</v>
      </c>
    </row>
    <row r="601" s="15" customFormat="1">
      <c r="A601" s="15"/>
      <c r="B601" s="256"/>
      <c r="C601" s="257"/>
      <c r="D601" s="230" t="s">
        <v>137</v>
      </c>
      <c r="E601" s="258" t="s">
        <v>1</v>
      </c>
      <c r="F601" s="259" t="s">
        <v>173</v>
      </c>
      <c r="G601" s="257"/>
      <c r="H601" s="260">
        <v>4.1799999999999997</v>
      </c>
      <c r="I601" s="261"/>
      <c r="J601" s="257"/>
      <c r="K601" s="257"/>
      <c r="L601" s="262"/>
      <c r="M601" s="263"/>
      <c r="N601" s="264"/>
      <c r="O601" s="264"/>
      <c r="P601" s="264"/>
      <c r="Q601" s="264"/>
      <c r="R601" s="264"/>
      <c r="S601" s="264"/>
      <c r="T601" s="26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T601" s="266" t="s">
        <v>137</v>
      </c>
      <c r="AU601" s="266" t="s">
        <v>87</v>
      </c>
      <c r="AV601" s="15" t="s">
        <v>134</v>
      </c>
      <c r="AW601" s="15" t="s">
        <v>34</v>
      </c>
      <c r="AX601" s="15" t="s">
        <v>85</v>
      </c>
      <c r="AY601" s="266" t="s">
        <v>128</v>
      </c>
    </row>
    <row r="602" s="2" customFormat="1" ht="16.5" customHeight="1">
      <c r="A602" s="38"/>
      <c r="B602" s="39"/>
      <c r="C602" s="218" t="s">
        <v>695</v>
      </c>
      <c r="D602" s="218" t="s">
        <v>130</v>
      </c>
      <c r="E602" s="219" t="s">
        <v>696</v>
      </c>
      <c r="F602" s="220" t="s">
        <v>697</v>
      </c>
      <c r="G602" s="221" t="s">
        <v>683</v>
      </c>
      <c r="H602" s="222">
        <v>678</v>
      </c>
      <c r="I602" s="223"/>
      <c r="J602" s="222">
        <f>ROUND(I602*H602,2)</f>
        <v>0</v>
      </c>
      <c r="K602" s="220" t="s">
        <v>1</v>
      </c>
      <c r="L602" s="44"/>
      <c r="M602" s="224" t="s">
        <v>1</v>
      </c>
      <c r="N602" s="225" t="s">
        <v>42</v>
      </c>
      <c r="O602" s="91"/>
      <c r="P602" s="226">
        <f>O602*H602</f>
        <v>0</v>
      </c>
      <c r="Q602" s="226">
        <v>0</v>
      </c>
      <c r="R602" s="226">
        <f>Q602*H602</f>
        <v>0</v>
      </c>
      <c r="S602" s="226">
        <v>0</v>
      </c>
      <c r="T602" s="227">
        <f>S602*H602</f>
        <v>0</v>
      </c>
      <c r="U602" s="38"/>
      <c r="V602" s="38"/>
      <c r="W602" s="38"/>
      <c r="X602" s="38"/>
      <c r="Y602" s="38"/>
      <c r="Z602" s="38"/>
      <c r="AA602" s="38"/>
      <c r="AB602" s="38"/>
      <c r="AC602" s="38"/>
      <c r="AD602" s="38"/>
      <c r="AE602" s="38"/>
      <c r="AR602" s="228" t="s">
        <v>134</v>
      </c>
      <c r="AT602" s="228" t="s">
        <v>130</v>
      </c>
      <c r="AU602" s="228" t="s">
        <v>87</v>
      </c>
      <c r="AY602" s="17" t="s">
        <v>128</v>
      </c>
      <c r="BE602" s="229">
        <f>IF(N602="základní",J602,0)</f>
        <v>0</v>
      </c>
      <c r="BF602" s="229">
        <f>IF(N602="snížená",J602,0)</f>
        <v>0</v>
      </c>
      <c r="BG602" s="229">
        <f>IF(N602="zákl. přenesená",J602,0)</f>
        <v>0</v>
      </c>
      <c r="BH602" s="229">
        <f>IF(N602="sníž. přenesená",J602,0)</f>
        <v>0</v>
      </c>
      <c r="BI602" s="229">
        <f>IF(N602="nulová",J602,0)</f>
        <v>0</v>
      </c>
      <c r="BJ602" s="17" t="s">
        <v>85</v>
      </c>
      <c r="BK602" s="229">
        <f>ROUND(I602*H602,2)</f>
        <v>0</v>
      </c>
      <c r="BL602" s="17" t="s">
        <v>134</v>
      </c>
      <c r="BM602" s="228" t="s">
        <v>698</v>
      </c>
    </row>
    <row r="603" s="2" customFormat="1">
      <c r="A603" s="38"/>
      <c r="B603" s="39"/>
      <c r="C603" s="40"/>
      <c r="D603" s="230" t="s">
        <v>136</v>
      </c>
      <c r="E603" s="40"/>
      <c r="F603" s="231" t="s">
        <v>699</v>
      </c>
      <c r="G603" s="40"/>
      <c r="H603" s="40"/>
      <c r="I603" s="232"/>
      <c r="J603" s="40"/>
      <c r="K603" s="40"/>
      <c r="L603" s="44"/>
      <c r="M603" s="233"/>
      <c r="N603" s="234"/>
      <c r="O603" s="91"/>
      <c r="P603" s="91"/>
      <c r="Q603" s="91"/>
      <c r="R603" s="91"/>
      <c r="S603" s="91"/>
      <c r="T603" s="92"/>
      <c r="U603" s="38"/>
      <c r="V603" s="38"/>
      <c r="W603" s="38"/>
      <c r="X603" s="38"/>
      <c r="Y603" s="38"/>
      <c r="Z603" s="38"/>
      <c r="AA603" s="38"/>
      <c r="AB603" s="38"/>
      <c r="AC603" s="38"/>
      <c r="AD603" s="38"/>
      <c r="AE603" s="38"/>
      <c r="AT603" s="17" t="s">
        <v>136</v>
      </c>
      <c r="AU603" s="17" t="s">
        <v>87</v>
      </c>
    </row>
    <row r="604" s="13" customFormat="1">
      <c r="A604" s="13"/>
      <c r="B604" s="235"/>
      <c r="C604" s="236"/>
      <c r="D604" s="230" t="s">
        <v>137</v>
      </c>
      <c r="E604" s="237" t="s">
        <v>1</v>
      </c>
      <c r="F604" s="238" t="s">
        <v>700</v>
      </c>
      <c r="G604" s="236"/>
      <c r="H604" s="237" t="s">
        <v>1</v>
      </c>
      <c r="I604" s="239"/>
      <c r="J604" s="236"/>
      <c r="K604" s="236"/>
      <c r="L604" s="240"/>
      <c r="M604" s="241"/>
      <c r="N604" s="242"/>
      <c r="O604" s="242"/>
      <c r="P604" s="242"/>
      <c r="Q604" s="242"/>
      <c r="R604" s="242"/>
      <c r="S604" s="242"/>
      <c r="T604" s="24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44" t="s">
        <v>137</v>
      </c>
      <c r="AU604" s="244" t="s">
        <v>87</v>
      </c>
      <c r="AV604" s="13" t="s">
        <v>85</v>
      </c>
      <c r="AW604" s="13" t="s">
        <v>34</v>
      </c>
      <c r="AX604" s="13" t="s">
        <v>77</v>
      </c>
      <c r="AY604" s="244" t="s">
        <v>128</v>
      </c>
    </row>
    <row r="605" s="13" customFormat="1">
      <c r="A605" s="13"/>
      <c r="B605" s="235"/>
      <c r="C605" s="236"/>
      <c r="D605" s="230" t="s">
        <v>137</v>
      </c>
      <c r="E605" s="237" t="s">
        <v>1</v>
      </c>
      <c r="F605" s="238" t="s">
        <v>701</v>
      </c>
      <c r="G605" s="236"/>
      <c r="H605" s="237" t="s">
        <v>1</v>
      </c>
      <c r="I605" s="239"/>
      <c r="J605" s="236"/>
      <c r="K605" s="236"/>
      <c r="L605" s="240"/>
      <c r="M605" s="241"/>
      <c r="N605" s="242"/>
      <c r="O605" s="242"/>
      <c r="P605" s="242"/>
      <c r="Q605" s="242"/>
      <c r="R605" s="242"/>
      <c r="S605" s="242"/>
      <c r="T605" s="24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44" t="s">
        <v>137</v>
      </c>
      <c r="AU605" s="244" t="s">
        <v>87</v>
      </c>
      <c r="AV605" s="13" t="s">
        <v>85</v>
      </c>
      <c r="AW605" s="13" t="s">
        <v>34</v>
      </c>
      <c r="AX605" s="13" t="s">
        <v>77</v>
      </c>
      <c r="AY605" s="244" t="s">
        <v>128</v>
      </c>
    </row>
    <row r="606" s="13" customFormat="1">
      <c r="A606" s="13"/>
      <c r="B606" s="235"/>
      <c r="C606" s="236"/>
      <c r="D606" s="230" t="s">
        <v>137</v>
      </c>
      <c r="E606" s="237" t="s">
        <v>1</v>
      </c>
      <c r="F606" s="238" t="s">
        <v>702</v>
      </c>
      <c r="G606" s="236"/>
      <c r="H606" s="237" t="s">
        <v>1</v>
      </c>
      <c r="I606" s="239"/>
      <c r="J606" s="236"/>
      <c r="K606" s="236"/>
      <c r="L606" s="240"/>
      <c r="M606" s="241"/>
      <c r="N606" s="242"/>
      <c r="O606" s="242"/>
      <c r="P606" s="242"/>
      <c r="Q606" s="242"/>
      <c r="R606" s="242"/>
      <c r="S606" s="242"/>
      <c r="T606" s="24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44" t="s">
        <v>137</v>
      </c>
      <c r="AU606" s="244" t="s">
        <v>87</v>
      </c>
      <c r="AV606" s="13" t="s">
        <v>85</v>
      </c>
      <c r="AW606" s="13" t="s">
        <v>34</v>
      </c>
      <c r="AX606" s="13" t="s">
        <v>77</v>
      </c>
      <c r="AY606" s="244" t="s">
        <v>128</v>
      </c>
    </row>
    <row r="607" s="13" customFormat="1">
      <c r="A607" s="13"/>
      <c r="B607" s="235"/>
      <c r="C607" s="236"/>
      <c r="D607" s="230" t="s">
        <v>137</v>
      </c>
      <c r="E607" s="237" t="s">
        <v>1</v>
      </c>
      <c r="F607" s="238" t="s">
        <v>703</v>
      </c>
      <c r="G607" s="236"/>
      <c r="H607" s="237" t="s">
        <v>1</v>
      </c>
      <c r="I607" s="239"/>
      <c r="J607" s="236"/>
      <c r="K607" s="236"/>
      <c r="L607" s="240"/>
      <c r="M607" s="241"/>
      <c r="N607" s="242"/>
      <c r="O607" s="242"/>
      <c r="P607" s="242"/>
      <c r="Q607" s="242"/>
      <c r="R607" s="242"/>
      <c r="S607" s="242"/>
      <c r="T607" s="24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T607" s="244" t="s">
        <v>137</v>
      </c>
      <c r="AU607" s="244" t="s">
        <v>87</v>
      </c>
      <c r="AV607" s="13" t="s">
        <v>85</v>
      </c>
      <c r="AW607" s="13" t="s">
        <v>34</v>
      </c>
      <c r="AX607" s="13" t="s">
        <v>77</v>
      </c>
      <c r="AY607" s="244" t="s">
        <v>128</v>
      </c>
    </row>
    <row r="608" s="13" customFormat="1">
      <c r="A608" s="13"/>
      <c r="B608" s="235"/>
      <c r="C608" s="236"/>
      <c r="D608" s="230" t="s">
        <v>137</v>
      </c>
      <c r="E608" s="237" t="s">
        <v>1</v>
      </c>
      <c r="F608" s="238" t="s">
        <v>439</v>
      </c>
      <c r="G608" s="236"/>
      <c r="H608" s="237" t="s">
        <v>1</v>
      </c>
      <c r="I608" s="239"/>
      <c r="J608" s="236"/>
      <c r="K608" s="236"/>
      <c r="L608" s="240"/>
      <c r="M608" s="241"/>
      <c r="N608" s="242"/>
      <c r="O608" s="242"/>
      <c r="P608" s="242"/>
      <c r="Q608" s="242"/>
      <c r="R608" s="242"/>
      <c r="S608" s="242"/>
      <c r="T608" s="24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T608" s="244" t="s">
        <v>137</v>
      </c>
      <c r="AU608" s="244" t="s">
        <v>87</v>
      </c>
      <c r="AV608" s="13" t="s">
        <v>85</v>
      </c>
      <c r="AW608" s="13" t="s">
        <v>34</v>
      </c>
      <c r="AX608" s="13" t="s">
        <v>77</v>
      </c>
      <c r="AY608" s="244" t="s">
        <v>128</v>
      </c>
    </row>
    <row r="609" s="14" customFormat="1">
      <c r="A609" s="14"/>
      <c r="B609" s="245"/>
      <c r="C609" s="246"/>
      <c r="D609" s="230" t="s">
        <v>137</v>
      </c>
      <c r="E609" s="247" t="s">
        <v>1</v>
      </c>
      <c r="F609" s="248" t="s">
        <v>704</v>
      </c>
      <c r="G609" s="246"/>
      <c r="H609" s="249">
        <v>381</v>
      </c>
      <c r="I609" s="250"/>
      <c r="J609" s="246"/>
      <c r="K609" s="246"/>
      <c r="L609" s="251"/>
      <c r="M609" s="252"/>
      <c r="N609" s="253"/>
      <c r="O609" s="253"/>
      <c r="P609" s="253"/>
      <c r="Q609" s="253"/>
      <c r="R609" s="253"/>
      <c r="S609" s="253"/>
      <c r="T609" s="25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T609" s="255" t="s">
        <v>137</v>
      </c>
      <c r="AU609" s="255" t="s">
        <v>87</v>
      </c>
      <c r="AV609" s="14" t="s">
        <v>87</v>
      </c>
      <c r="AW609" s="14" t="s">
        <v>34</v>
      </c>
      <c r="AX609" s="14" t="s">
        <v>77</v>
      </c>
      <c r="AY609" s="255" t="s">
        <v>128</v>
      </c>
    </row>
    <row r="610" s="14" customFormat="1">
      <c r="A610" s="14"/>
      <c r="B610" s="245"/>
      <c r="C610" s="246"/>
      <c r="D610" s="230" t="s">
        <v>137</v>
      </c>
      <c r="E610" s="247" t="s">
        <v>1</v>
      </c>
      <c r="F610" s="248" t="s">
        <v>563</v>
      </c>
      <c r="G610" s="246"/>
      <c r="H610" s="249">
        <v>54</v>
      </c>
      <c r="I610" s="250"/>
      <c r="J610" s="246"/>
      <c r="K610" s="246"/>
      <c r="L610" s="251"/>
      <c r="M610" s="252"/>
      <c r="N610" s="253"/>
      <c r="O610" s="253"/>
      <c r="P610" s="253"/>
      <c r="Q610" s="253"/>
      <c r="R610" s="253"/>
      <c r="S610" s="253"/>
      <c r="T610" s="25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T610" s="255" t="s">
        <v>137</v>
      </c>
      <c r="AU610" s="255" t="s">
        <v>87</v>
      </c>
      <c r="AV610" s="14" t="s">
        <v>87</v>
      </c>
      <c r="AW610" s="14" t="s">
        <v>34</v>
      </c>
      <c r="AX610" s="14" t="s">
        <v>77</v>
      </c>
      <c r="AY610" s="255" t="s">
        <v>128</v>
      </c>
    </row>
    <row r="611" s="14" customFormat="1">
      <c r="A611" s="14"/>
      <c r="B611" s="245"/>
      <c r="C611" s="246"/>
      <c r="D611" s="230" t="s">
        <v>137</v>
      </c>
      <c r="E611" s="247" t="s">
        <v>1</v>
      </c>
      <c r="F611" s="248" t="s">
        <v>563</v>
      </c>
      <c r="G611" s="246"/>
      <c r="H611" s="249">
        <v>54</v>
      </c>
      <c r="I611" s="250"/>
      <c r="J611" s="246"/>
      <c r="K611" s="246"/>
      <c r="L611" s="251"/>
      <c r="M611" s="252"/>
      <c r="N611" s="253"/>
      <c r="O611" s="253"/>
      <c r="P611" s="253"/>
      <c r="Q611" s="253"/>
      <c r="R611" s="253"/>
      <c r="S611" s="253"/>
      <c r="T611" s="25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T611" s="255" t="s">
        <v>137</v>
      </c>
      <c r="AU611" s="255" t="s">
        <v>87</v>
      </c>
      <c r="AV611" s="14" t="s">
        <v>87</v>
      </c>
      <c r="AW611" s="14" t="s">
        <v>34</v>
      </c>
      <c r="AX611" s="14" t="s">
        <v>77</v>
      </c>
      <c r="AY611" s="255" t="s">
        <v>128</v>
      </c>
    </row>
    <row r="612" s="13" customFormat="1">
      <c r="A612" s="13"/>
      <c r="B612" s="235"/>
      <c r="C612" s="236"/>
      <c r="D612" s="230" t="s">
        <v>137</v>
      </c>
      <c r="E612" s="237" t="s">
        <v>1</v>
      </c>
      <c r="F612" s="238" t="s">
        <v>405</v>
      </c>
      <c r="G612" s="236"/>
      <c r="H612" s="237" t="s">
        <v>1</v>
      </c>
      <c r="I612" s="239"/>
      <c r="J612" s="236"/>
      <c r="K612" s="236"/>
      <c r="L612" s="240"/>
      <c r="M612" s="241"/>
      <c r="N612" s="242"/>
      <c r="O612" s="242"/>
      <c r="P612" s="242"/>
      <c r="Q612" s="242"/>
      <c r="R612" s="242"/>
      <c r="S612" s="242"/>
      <c r="T612" s="24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T612" s="244" t="s">
        <v>137</v>
      </c>
      <c r="AU612" s="244" t="s">
        <v>87</v>
      </c>
      <c r="AV612" s="13" t="s">
        <v>85</v>
      </c>
      <c r="AW612" s="13" t="s">
        <v>34</v>
      </c>
      <c r="AX612" s="13" t="s">
        <v>77</v>
      </c>
      <c r="AY612" s="244" t="s">
        <v>128</v>
      </c>
    </row>
    <row r="613" s="14" customFormat="1">
      <c r="A613" s="14"/>
      <c r="B613" s="245"/>
      <c r="C613" s="246"/>
      <c r="D613" s="230" t="s">
        <v>137</v>
      </c>
      <c r="E613" s="247" t="s">
        <v>1</v>
      </c>
      <c r="F613" s="248" t="s">
        <v>304</v>
      </c>
      <c r="G613" s="246"/>
      <c r="H613" s="249">
        <v>24</v>
      </c>
      <c r="I613" s="250"/>
      <c r="J613" s="246"/>
      <c r="K613" s="246"/>
      <c r="L613" s="251"/>
      <c r="M613" s="252"/>
      <c r="N613" s="253"/>
      <c r="O613" s="253"/>
      <c r="P613" s="253"/>
      <c r="Q613" s="253"/>
      <c r="R613" s="253"/>
      <c r="S613" s="253"/>
      <c r="T613" s="25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T613" s="255" t="s">
        <v>137</v>
      </c>
      <c r="AU613" s="255" t="s">
        <v>87</v>
      </c>
      <c r="AV613" s="14" t="s">
        <v>87</v>
      </c>
      <c r="AW613" s="14" t="s">
        <v>34</v>
      </c>
      <c r="AX613" s="14" t="s">
        <v>77</v>
      </c>
      <c r="AY613" s="255" t="s">
        <v>128</v>
      </c>
    </row>
    <row r="614" s="13" customFormat="1">
      <c r="A614" s="13"/>
      <c r="B614" s="235"/>
      <c r="C614" s="236"/>
      <c r="D614" s="230" t="s">
        <v>137</v>
      </c>
      <c r="E614" s="237" t="s">
        <v>1</v>
      </c>
      <c r="F614" s="238" t="s">
        <v>381</v>
      </c>
      <c r="G614" s="236"/>
      <c r="H614" s="237" t="s">
        <v>1</v>
      </c>
      <c r="I614" s="239"/>
      <c r="J614" s="236"/>
      <c r="K614" s="236"/>
      <c r="L614" s="240"/>
      <c r="M614" s="241"/>
      <c r="N614" s="242"/>
      <c r="O614" s="242"/>
      <c r="P614" s="242"/>
      <c r="Q614" s="242"/>
      <c r="R614" s="242"/>
      <c r="S614" s="242"/>
      <c r="T614" s="24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244" t="s">
        <v>137</v>
      </c>
      <c r="AU614" s="244" t="s">
        <v>87</v>
      </c>
      <c r="AV614" s="13" t="s">
        <v>85</v>
      </c>
      <c r="AW614" s="13" t="s">
        <v>34</v>
      </c>
      <c r="AX614" s="13" t="s">
        <v>77</v>
      </c>
      <c r="AY614" s="244" t="s">
        <v>128</v>
      </c>
    </row>
    <row r="615" s="14" customFormat="1">
      <c r="A615" s="14"/>
      <c r="B615" s="245"/>
      <c r="C615" s="246"/>
      <c r="D615" s="230" t="s">
        <v>137</v>
      </c>
      <c r="E615" s="247" t="s">
        <v>1</v>
      </c>
      <c r="F615" s="248" t="s">
        <v>636</v>
      </c>
      <c r="G615" s="246"/>
      <c r="H615" s="249">
        <v>65</v>
      </c>
      <c r="I615" s="250"/>
      <c r="J615" s="246"/>
      <c r="K615" s="246"/>
      <c r="L615" s="251"/>
      <c r="M615" s="252"/>
      <c r="N615" s="253"/>
      <c r="O615" s="253"/>
      <c r="P615" s="253"/>
      <c r="Q615" s="253"/>
      <c r="R615" s="253"/>
      <c r="S615" s="253"/>
      <c r="T615" s="25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T615" s="255" t="s">
        <v>137</v>
      </c>
      <c r="AU615" s="255" t="s">
        <v>87</v>
      </c>
      <c r="AV615" s="14" t="s">
        <v>87</v>
      </c>
      <c r="AW615" s="14" t="s">
        <v>34</v>
      </c>
      <c r="AX615" s="14" t="s">
        <v>77</v>
      </c>
      <c r="AY615" s="255" t="s">
        <v>128</v>
      </c>
    </row>
    <row r="616" s="13" customFormat="1">
      <c r="A616" s="13"/>
      <c r="B616" s="235"/>
      <c r="C616" s="236"/>
      <c r="D616" s="230" t="s">
        <v>137</v>
      </c>
      <c r="E616" s="237" t="s">
        <v>1</v>
      </c>
      <c r="F616" s="238" t="s">
        <v>385</v>
      </c>
      <c r="G616" s="236"/>
      <c r="H616" s="237" t="s">
        <v>1</v>
      </c>
      <c r="I616" s="239"/>
      <c r="J616" s="236"/>
      <c r="K616" s="236"/>
      <c r="L616" s="240"/>
      <c r="M616" s="241"/>
      <c r="N616" s="242"/>
      <c r="O616" s="242"/>
      <c r="P616" s="242"/>
      <c r="Q616" s="242"/>
      <c r="R616" s="242"/>
      <c r="S616" s="242"/>
      <c r="T616" s="24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T616" s="244" t="s">
        <v>137</v>
      </c>
      <c r="AU616" s="244" t="s">
        <v>87</v>
      </c>
      <c r="AV616" s="13" t="s">
        <v>85</v>
      </c>
      <c r="AW616" s="13" t="s">
        <v>34</v>
      </c>
      <c r="AX616" s="13" t="s">
        <v>77</v>
      </c>
      <c r="AY616" s="244" t="s">
        <v>128</v>
      </c>
    </row>
    <row r="617" s="14" customFormat="1">
      <c r="A617" s="14"/>
      <c r="B617" s="245"/>
      <c r="C617" s="246"/>
      <c r="D617" s="230" t="s">
        <v>137</v>
      </c>
      <c r="E617" s="247" t="s">
        <v>1</v>
      </c>
      <c r="F617" s="248" t="s">
        <v>705</v>
      </c>
      <c r="G617" s="246"/>
      <c r="H617" s="249">
        <v>100</v>
      </c>
      <c r="I617" s="250"/>
      <c r="J617" s="246"/>
      <c r="K617" s="246"/>
      <c r="L617" s="251"/>
      <c r="M617" s="252"/>
      <c r="N617" s="253"/>
      <c r="O617" s="253"/>
      <c r="P617" s="253"/>
      <c r="Q617" s="253"/>
      <c r="R617" s="253"/>
      <c r="S617" s="253"/>
      <c r="T617" s="25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T617" s="255" t="s">
        <v>137</v>
      </c>
      <c r="AU617" s="255" t="s">
        <v>87</v>
      </c>
      <c r="AV617" s="14" t="s">
        <v>87</v>
      </c>
      <c r="AW617" s="14" t="s">
        <v>34</v>
      </c>
      <c r="AX617" s="14" t="s">
        <v>77</v>
      </c>
      <c r="AY617" s="255" t="s">
        <v>128</v>
      </c>
    </row>
    <row r="618" s="15" customFormat="1">
      <c r="A618" s="15"/>
      <c r="B618" s="256"/>
      <c r="C618" s="257"/>
      <c r="D618" s="230" t="s">
        <v>137</v>
      </c>
      <c r="E618" s="258" t="s">
        <v>1</v>
      </c>
      <c r="F618" s="259" t="s">
        <v>173</v>
      </c>
      <c r="G618" s="257"/>
      <c r="H618" s="260">
        <v>678</v>
      </c>
      <c r="I618" s="261"/>
      <c r="J618" s="257"/>
      <c r="K618" s="257"/>
      <c r="L618" s="262"/>
      <c r="M618" s="263"/>
      <c r="N618" s="264"/>
      <c r="O618" s="264"/>
      <c r="P618" s="264"/>
      <c r="Q618" s="264"/>
      <c r="R618" s="264"/>
      <c r="S618" s="264"/>
      <c r="T618" s="26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T618" s="266" t="s">
        <v>137</v>
      </c>
      <c r="AU618" s="266" t="s">
        <v>87</v>
      </c>
      <c r="AV618" s="15" t="s">
        <v>134</v>
      </c>
      <c r="AW618" s="15" t="s">
        <v>34</v>
      </c>
      <c r="AX618" s="15" t="s">
        <v>85</v>
      </c>
      <c r="AY618" s="266" t="s">
        <v>128</v>
      </c>
    </row>
    <row r="619" s="2" customFormat="1" ht="16.5" customHeight="1">
      <c r="A619" s="38"/>
      <c r="B619" s="39"/>
      <c r="C619" s="218" t="s">
        <v>706</v>
      </c>
      <c r="D619" s="218" t="s">
        <v>130</v>
      </c>
      <c r="E619" s="219" t="s">
        <v>707</v>
      </c>
      <c r="F619" s="220" t="s">
        <v>708</v>
      </c>
      <c r="G619" s="221" t="s">
        <v>133</v>
      </c>
      <c r="H619" s="222">
        <v>1</v>
      </c>
      <c r="I619" s="223"/>
      <c r="J619" s="222">
        <f>ROUND(I619*H619,2)</f>
        <v>0</v>
      </c>
      <c r="K619" s="220" t="s">
        <v>1</v>
      </c>
      <c r="L619" s="44"/>
      <c r="M619" s="224" t="s">
        <v>1</v>
      </c>
      <c r="N619" s="225" t="s">
        <v>42</v>
      </c>
      <c r="O619" s="91"/>
      <c r="P619" s="226">
        <f>O619*H619</f>
        <v>0</v>
      </c>
      <c r="Q619" s="226">
        <v>0</v>
      </c>
      <c r="R619" s="226">
        <f>Q619*H619</f>
        <v>0</v>
      </c>
      <c r="S619" s="226">
        <v>0</v>
      </c>
      <c r="T619" s="227">
        <f>S619*H619</f>
        <v>0</v>
      </c>
      <c r="U619" s="38"/>
      <c r="V619" s="38"/>
      <c r="W619" s="38"/>
      <c r="X619" s="38"/>
      <c r="Y619" s="38"/>
      <c r="Z619" s="38"/>
      <c r="AA619" s="38"/>
      <c r="AB619" s="38"/>
      <c r="AC619" s="38"/>
      <c r="AD619" s="38"/>
      <c r="AE619" s="38"/>
      <c r="AR619" s="228" t="s">
        <v>134</v>
      </c>
      <c r="AT619" s="228" t="s">
        <v>130</v>
      </c>
      <c r="AU619" s="228" t="s">
        <v>87</v>
      </c>
      <c r="AY619" s="17" t="s">
        <v>128</v>
      </c>
      <c r="BE619" s="229">
        <f>IF(N619="základní",J619,0)</f>
        <v>0</v>
      </c>
      <c r="BF619" s="229">
        <f>IF(N619="snížená",J619,0)</f>
        <v>0</v>
      </c>
      <c r="BG619" s="229">
        <f>IF(N619="zákl. přenesená",J619,0)</f>
        <v>0</v>
      </c>
      <c r="BH619" s="229">
        <f>IF(N619="sníž. přenesená",J619,0)</f>
        <v>0</v>
      </c>
      <c r="BI619" s="229">
        <f>IF(N619="nulová",J619,0)</f>
        <v>0</v>
      </c>
      <c r="BJ619" s="17" t="s">
        <v>85</v>
      </c>
      <c r="BK619" s="229">
        <f>ROUND(I619*H619,2)</f>
        <v>0</v>
      </c>
      <c r="BL619" s="17" t="s">
        <v>134</v>
      </c>
      <c r="BM619" s="228" t="s">
        <v>709</v>
      </c>
    </row>
    <row r="620" s="2" customFormat="1">
      <c r="A620" s="38"/>
      <c r="B620" s="39"/>
      <c r="C620" s="40"/>
      <c r="D620" s="230" t="s">
        <v>136</v>
      </c>
      <c r="E620" s="40"/>
      <c r="F620" s="231" t="s">
        <v>708</v>
      </c>
      <c r="G620" s="40"/>
      <c r="H620" s="40"/>
      <c r="I620" s="232"/>
      <c r="J620" s="40"/>
      <c r="K620" s="40"/>
      <c r="L620" s="44"/>
      <c r="M620" s="233"/>
      <c r="N620" s="234"/>
      <c r="O620" s="91"/>
      <c r="P620" s="91"/>
      <c r="Q620" s="91"/>
      <c r="R620" s="91"/>
      <c r="S620" s="91"/>
      <c r="T620" s="92"/>
      <c r="U620" s="38"/>
      <c r="V620" s="38"/>
      <c r="W620" s="38"/>
      <c r="X620" s="38"/>
      <c r="Y620" s="38"/>
      <c r="Z620" s="38"/>
      <c r="AA620" s="38"/>
      <c r="AB620" s="38"/>
      <c r="AC620" s="38"/>
      <c r="AD620" s="38"/>
      <c r="AE620" s="38"/>
      <c r="AT620" s="17" t="s">
        <v>136</v>
      </c>
      <c r="AU620" s="17" t="s">
        <v>87</v>
      </c>
    </row>
    <row r="621" s="13" customFormat="1">
      <c r="A621" s="13"/>
      <c r="B621" s="235"/>
      <c r="C621" s="236"/>
      <c r="D621" s="230" t="s">
        <v>137</v>
      </c>
      <c r="E621" s="237" t="s">
        <v>1</v>
      </c>
      <c r="F621" s="238" t="s">
        <v>710</v>
      </c>
      <c r="G621" s="236"/>
      <c r="H621" s="237" t="s">
        <v>1</v>
      </c>
      <c r="I621" s="239"/>
      <c r="J621" s="236"/>
      <c r="K621" s="236"/>
      <c r="L621" s="240"/>
      <c r="M621" s="241"/>
      <c r="N621" s="242"/>
      <c r="O621" s="242"/>
      <c r="P621" s="242"/>
      <c r="Q621" s="242"/>
      <c r="R621" s="242"/>
      <c r="S621" s="242"/>
      <c r="T621" s="24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T621" s="244" t="s">
        <v>137</v>
      </c>
      <c r="AU621" s="244" t="s">
        <v>87</v>
      </c>
      <c r="AV621" s="13" t="s">
        <v>85</v>
      </c>
      <c r="AW621" s="13" t="s">
        <v>34</v>
      </c>
      <c r="AX621" s="13" t="s">
        <v>77</v>
      </c>
      <c r="AY621" s="244" t="s">
        <v>128</v>
      </c>
    </row>
    <row r="622" s="13" customFormat="1">
      <c r="A622" s="13"/>
      <c r="B622" s="235"/>
      <c r="C622" s="236"/>
      <c r="D622" s="230" t="s">
        <v>137</v>
      </c>
      <c r="E622" s="237" t="s">
        <v>1</v>
      </c>
      <c r="F622" s="238" t="s">
        <v>711</v>
      </c>
      <c r="G622" s="236"/>
      <c r="H622" s="237" t="s">
        <v>1</v>
      </c>
      <c r="I622" s="239"/>
      <c r="J622" s="236"/>
      <c r="K622" s="236"/>
      <c r="L622" s="240"/>
      <c r="M622" s="241"/>
      <c r="N622" s="242"/>
      <c r="O622" s="242"/>
      <c r="P622" s="242"/>
      <c r="Q622" s="242"/>
      <c r="R622" s="242"/>
      <c r="S622" s="242"/>
      <c r="T622" s="24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T622" s="244" t="s">
        <v>137</v>
      </c>
      <c r="AU622" s="244" t="s">
        <v>87</v>
      </c>
      <c r="AV622" s="13" t="s">
        <v>85</v>
      </c>
      <c r="AW622" s="13" t="s">
        <v>34</v>
      </c>
      <c r="AX622" s="13" t="s">
        <v>77</v>
      </c>
      <c r="AY622" s="244" t="s">
        <v>128</v>
      </c>
    </row>
    <row r="623" s="14" customFormat="1">
      <c r="A623" s="14"/>
      <c r="B623" s="245"/>
      <c r="C623" s="246"/>
      <c r="D623" s="230" t="s">
        <v>137</v>
      </c>
      <c r="E623" s="247" t="s">
        <v>1</v>
      </c>
      <c r="F623" s="248" t="s">
        <v>85</v>
      </c>
      <c r="G623" s="246"/>
      <c r="H623" s="249">
        <v>1</v>
      </c>
      <c r="I623" s="250"/>
      <c r="J623" s="246"/>
      <c r="K623" s="246"/>
      <c r="L623" s="251"/>
      <c r="M623" s="252"/>
      <c r="N623" s="253"/>
      <c r="O623" s="253"/>
      <c r="P623" s="253"/>
      <c r="Q623" s="253"/>
      <c r="R623" s="253"/>
      <c r="S623" s="253"/>
      <c r="T623" s="25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T623" s="255" t="s">
        <v>137</v>
      </c>
      <c r="AU623" s="255" t="s">
        <v>87</v>
      </c>
      <c r="AV623" s="14" t="s">
        <v>87</v>
      </c>
      <c r="AW623" s="14" t="s">
        <v>34</v>
      </c>
      <c r="AX623" s="14" t="s">
        <v>85</v>
      </c>
      <c r="AY623" s="255" t="s">
        <v>128</v>
      </c>
    </row>
    <row r="624" s="2" customFormat="1" ht="16.5" customHeight="1">
      <c r="A624" s="38"/>
      <c r="B624" s="39"/>
      <c r="C624" s="218" t="s">
        <v>712</v>
      </c>
      <c r="D624" s="218" t="s">
        <v>130</v>
      </c>
      <c r="E624" s="219" t="s">
        <v>713</v>
      </c>
      <c r="F624" s="220" t="s">
        <v>714</v>
      </c>
      <c r="G624" s="221" t="s">
        <v>133</v>
      </c>
      <c r="H624" s="222">
        <v>1</v>
      </c>
      <c r="I624" s="223"/>
      <c r="J624" s="222">
        <f>ROUND(I624*H624,2)</f>
        <v>0</v>
      </c>
      <c r="K624" s="220" t="s">
        <v>1</v>
      </c>
      <c r="L624" s="44"/>
      <c r="M624" s="224" t="s">
        <v>1</v>
      </c>
      <c r="N624" s="225" t="s">
        <v>42</v>
      </c>
      <c r="O624" s="91"/>
      <c r="P624" s="226">
        <f>O624*H624</f>
        <v>0</v>
      </c>
      <c r="Q624" s="226">
        <v>0</v>
      </c>
      <c r="R624" s="226">
        <f>Q624*H624</f>
        <v>0</v>
      </c>
      <c r="S624" s="226">
        <v>0</v>
      </c>
      <c r="T624" s="227">
        <f>S624*H624</f>
        <v>0</v>
      </c>
      <c r="U624" s="38"/>
      <c r="V624" s="38"/>
      <c r="W624" s="38"/>
      <c r="X624" s="38"/>
      <c r="Y624" s="38"/>
      <c r="Z624" s="38"/>
      <c r="AA624" s="38"/>
      <c r="AB624" s="38"/>
      <c r="AC624" s="38"/>
      <c r="AD624" s="38"/>
      <c r="AE624" s="38"/>
      <c r="AR624" s="228" t="s">
        <v>134</v>
      </c>
      <c r="AT624" s="228" t="s">
        <v>130</v>
      </c>
      <c r="AU624" s="228" t="s">
        <v>87</v>
      </c>
      <c r="AY624" s="17" t="s">
        <v>128</v>
      </c>
      <c r="BE624" s="229">
        <f>IF(N624="základní",J624,0)</f>
        <v>0</v>
      </c>
      <c r="BF624" s="229">
        <f>IF(N624="snížená",J624,0)</f>
        <v>0</v>
      </c>
      <c r="BG624" s="229">
        <f>IF(N624="zákl. přenesená",J624,0)</f>
        <v>0</v>
      </c>
      <c r="BH624" s="229">
        <f>IF(N624="sníž. přenesená",J624,0)</f>
        <v>0</v>
      </c>
      <c r="BI624" s="229">
        <f>IF(N624="nulová",J624,0)</f>
        <v>0</v>
      </c>
      <c r="BJ624" s="17" t="s">
        <v>85</v>
      </c>
      <c r="BK624" s="229">
        <f>ROUND(I624*H624,2)</f>
        <v>0</v>
      </c>
      <c r="BL624" s="17" t="s">
        <v>134</v>
      </c>
      <c r="BM624" s="228" t="s">
        <v>715</v>
      </c>
    </row>
    <row r="625" s="2" customFormat="1">
      <c r="A625" s="38"/>
      <c r="B625" s="39"/>
      <c r="C625" s="40"/>
      <c r="D625" s="230" t="s">
        <v>136</v>
      </c>
      <c r="E625" s="40"/>
      <c r="F625" s="231" t="s">
        <v>714</v>
      </c>
      <c r="G625" s="40"/>
      <c r="H625" s="40"/>
      <c r="I625" s="232"/>
      <c r="J625" s="40"/>
      <c r="K625" s="40"/>
      <c r="L625" s="44"/>
      <c r="M625" s="233"/>
      <c r="N625" s="234"/>
      <c r="O625" s="91"/>
      <c r="P625" s="91"/>
      <c r="Q625" s="91"/>
      <c r="R625" s="91"/>
      <c r="S625" s="91"/>
      <c r="T625" s="92"/>
      <c r="U625" s="38"/>
      <c r="V625" s="38"/>
      <c r="W625" s="38"/>
      <c r="X625" s="38"/>
      <c r="Y625" s="38"/>
      <c r="Z625" s="38"/>
      <c r="AA625" s="38"/>
      <c r="AB625" s="38"/>
      <c r="AC625" s="38"/>
      <c r="AD625" s="38"/>
      <c r="AE625" s="38"/>
      <c r="AT625" s="17" t="s">
        <v>136</v>
      </c>
      <c r="AU625" s="17" t="s">
        <v>87</v>
      </c>
    </row>
    <row r="626" s="13" customFormat="1">
      <c r="A626" s="13"/>
      <c r="B626" s="235"/>
      <c r="C626" s="236"/>
      <c r="D626" s="230" t="s">
        <v>137</v>
      </c>
      <c r="E626" s="237" t="s">
        <v>1</v>
      </c>
      <c r="F626" s="238" t="s">
        <v>716</v>
      </c>
      <c r="G626" s="236"/>
      <c r="H626" s="237" t="s">
        <v>1</v>
      </c>
      <c r="I626" s="239"/>
      <c r="J626" s="236"/>
      <c r="K626" s="236"/>
      <c r="L626" s="240"/>
      <c r="M626" s="241"/>
      <c r="N626" s="242"/>
      <c r="O626" s="242"/>
      <c r="P626" s="242"/>
      <c r="Q626" s="242"/>
      <c r="R626" s="242"/>
      <c r="S626" s="242"/>
      <c r="T626" s="24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T626" s="244" t="s">
        <v>137</v>
      </c>
      <c r="AU626" s="244" t="s">
        <v>87</v>
      </c>
      <c r="AV626" s="13" t="s">
        <v>85</v>
      </c>
      <c r="AW626" s="13" t="s">
        <v>34</v>
      </c>
      <c r="AX626" s="13" t="s">
        <v>77</v>
      </c>
      <c r="AY626" s="244" t="s">
        <v>128</v>
      </c>
    </row>
    <row r="627" s="13" customFormat="1">
      <c r="A627" s="13"/>
      <c r="B627" s="235"/>
      <c r="C627" s="236"/>
      <c r="D627" s="230" t="s">
        <v>137</v>
      </c>
      <c r="E627" s="237" t="s">
        <v>1</v>
      </c>
      <c r="F627" s="238" t="s">
        <v>717</v>
      </c>
      <c r="G627" s="236"/>
      <c r="H627" s="237" t="s">
        <v>1</v>
      </c>
      <c r="I627" s="239"/>
      <c r="J627" s="236"/>
      <c r="K627" s="236"/>
      <c r="L627" s="240"/>
      <c r="M627" s="241"/>
      <c r="N627" s="242"/>
      <c r="O627" s="242"/>
      <c r="P627" s="242"/>
      <c r="Q627" s="242"/>
      <c r="R627" s="242"/>
      <c r="S627" s="242"/>
      <c r="T627" s="24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T627" s="244" t="s">
        <v>137</v>
      </c>
      <c r="AU627" s="244" t="s">
        <v>87</v>
      </c>
      <c r="AV627" s="13" t="s">
        <v>85</v>
      </c>
      <c r="AW627" s="13" t="s">
        <v>34</v>
      </c>
      <c r="AX627" s="13" t="s">
        <v>77</v>
      </c>
      <c r="AY627" s="244" t="s">
        <v>128</v>
      </c>
    </row>
    <row r="628" s="13" customFormat="1">
      <c r="A628" s="13"/>
      <c r="B628" s="235"/>
      <c r="C628" s="236"/>
      <c r="D628" s="230" t="s">
        <v>137</v>
      </c>
      <c r="E628" s="237" t="s">
        <v>1</v>
      </c>
      <c r="F628" s="238" t="s">
        <v>718</v>
      </c>
      <c r="G628" s="236"/>
      <c r="H628" s="237" t="s">
        <v>1</v>
      </c>
      <c r="I628" s="239"/>
      <c r="J628" s="236"/>
      <c r="K628" s="236"/>
      <c r="L628" s="240"/>
      <c r="M628" s="241"/>
      <c r="N628" s="242"/>
      <c r="O628" s="242"/>
      <c r="P628" s="242"/>
      <c r="Q628" s="242"/>
      <c r="R628" s="242"/>
      <c r="S628" s="242"/>
      <c r="T628" s="24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T628" s="244" t="s">
        <v>137</v>
      </c>
      <c r="AU628" s="244" t="s">
        <v>87</v>
      </c>
      <c r="AV628" s="13" t="s">
        <v>85</v>
      </c>
      <c r="AW628" s="13" t="s">
        <v>34</v>
      </c>
      <c r="AX628" s="13" t="s">
        <v>77</v>
      </c>
      <c r="AY628" s="244" t="s">
        <v>128</v>
      </c>
    </row>
    <row r="629" s="13" customFormat="1">
      <c r="A629" s="13"/>
      <c r="B629" s="235"/>
      <c r="C629" s="236"/>
      <c r="D629" s="230" t="s">
        <v>137</v>
      </c>
      <c r="E629" s="237" t="s">
        <v>1</v>
      </c>
      <c r="F629" s="238" t="s">
        <v>719</v>
      </c>
      <c r="G629" s="236"/>
      <c r="H629" s="237" t="s">
        <v>1</v>
      </c>
      <c r="I629" s="239"/>
      <c r="J629" s="236"/>
      <c r="K629" s="236"/>
      <c r="L629" s="240"/>
      <c r="M629" s="241"/>
      <c r="N629" s="242"/>
      <c r="O629" s="242"/>
      <c r="P629" s="242"/>
      <c r="Q629" s="242"/>
      <c r="R629" s="242"/>
      <c r="S629" s="242"/>
      <c r="T629" s="24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T629" s="244" t="s">
        <v>137</v>
      </c>
      <c r="AU629" s="244" t="s">
        <v>87</v>
      </c>
      <c r="AV629" s="13" t="s">
        <v>85</v>
      </c>
      <c r="AW629" s="13" t="s">
        <v>34</v>
      </c>
      <c r="AX629" s="13" t="s">
        <v>77</v>
      </c>
      <c r="AY629" s="244" t="s">
        <v>128</v>
      </c>
    </row>
    <row r="630" s="13" customFormat="1">
      <c r="A630" s="13"/>
      <c r="B630" s="235"/>
      <c r="C630" s="236"/>
      <c r="D630" s="230" t="s">
        <v>137</v>
      </c>
      <c r="E630" s="237" t="s">
        <v>1</v>
      </c>
      <c r="F630" s="238" t="s">
        <v>720</v>
      </c>
      <c r="G630" s="236"/>
      <c r="H630" s="237" t="s">
        <v>1</v>
      </c>
      <c r="I630" s="239"/>
      <c r="J630" s="236"/>
      <c r="K630" s="236"/>
      <c r="L630" s="240"/>
      <c r="M630" s="241"/>
      <c r="N630" s="242"/>
      <c r="O630" s="242"/>
      <c r="P630" s="242"/>
      <c r="Q630" s="242"/>
      <c r="R630" s="242"/>
      <c r="S630" s="242"/>
      <c r="T630" s="24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T630" s="244" t="s">
        <v>137</v>
      </c>
      <c r="AU630" s="244" t="s">
        <v>87</v>
      </c>
      <c r="AV630" s="13" t="s">
        <v>85</v>
      </c>
      <c r="AW630" s="13" t="s">
        <v>34</v>
      </c>
      <c r="AX630" s="13" t="s">
        <v>77</v>
      </c>
      <c r="AY630" s="244" t="s">
        <v>128</v>
      </c>
    </row>
    <row r="631" s="14" customFormat="1">
      <c r="A631" s="14"/>
      <c r="B631" s="245"/>
      <c r="C631" s="246"/>
      <c r="D631" s="230" t="s">
        <v>137</v>
      </c>
      <c r="E631" s="247" t="s">
        <v>1</v>
      </c>
      <c r="F631" s="248" t="s">
        <v>85</v>
      </c>
      <c r="G631" s="246"/>
      <c r="H631" s="249">
        <v>1</v>
      </c>
      <c r="I631" s="250"/>
      <c r="J631" s="246"/>
      <c r="K631" s="246"/>
      <c r="L631" s="251"/>
      <c r="M631" s="252"/>
      <c r="N631" s="253"/>
      <c r="O631" s="253"/>
      <c r="P631" s="253"/>
      <c r="Q631" s="253"/>
      <c r="R631" s="253"/>
      <c r="S631" s="253"/>
      <c r="T631" s="25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T631" s="255" t="s">
        <v>137</v>
      </c>
      <c r="AU631" s="255" t="s">
        <v>87</v>
      </c>
      <c r="AV631" s="14" t="s">
        <v>87</v>
      </c>
      <c r="AW631" s="14" t="s">
        <v>34</v>
      </c>
      <c r="AX631" s="14" t="s">
        <v>85</v>
      </c>
      <c r="AY631" s="255" t="s">
        <v>128</v>
      </c>
    </row>
    <row r="632" s="2" customFormat="1" ht="16.5" customHeight="1">
      <c r="A632" s="38"/>
      <c r="B632" s="39"/>
      <c r="C632" s="218" t="s">
        <v>721</v>
      </c>
      <c r="D632" s="218" t="s">
        <v>130</v>
      </c>
      <c r="E632" s="219" t="s">
        <v>722</v>
      </c>
      <c r="F632" s="220" t="s">
        <v>723</v>
      </c>
      <c r="G632" s="221" t="s">
        <v>133</v>
      </c>
      <c r="H632" s="222">
        <v>1</v>
      </c>
      <c r="I632" s="223"/>
      <c r="J632" s="222">
        <f>ROUND(I632*H632,2)</f>
        <v>0</v>
      </c>
      <c r="K632" s="220" t="s">
        <v>1</v>
      </c>
      <c r="L632" s="44"/>
      <c r="M632" s="224" t="s">
        <v>1</v>
      </c>
      <c r="N632" s="225" t="s">
        <v>42</v>
      </c>
      <c r="O632" s="91"/>
      <c r="P632" s="226">
        <f>O632*H632</f>
        <v>0</v>
      </c>
      <c r="Q632" s="226">
        <v>0</v>
      </c>
      <c r="R632" s="226">
        <f>Q632*H632</f>
        <v>0</v>
      </c>
      <c r="S632" s="226">
        <v>0</v>
      </c>
      <c r="T632" s="227">
        <f>S632*H632</f>
        <v>0</v>
      </c>
      <c r="U632" s="38"/>
      <c r="V632" s="38"/>
      <c r="W632" s="38"/>
      <c r="X632" s="38"/>
      <c r="Y632" s="38"/>
      <c r="Z632" s="38"/>
      <c r="AA632" s="38"/>
      <c r="AB632" s="38"/>
      <c r="AC632" s="38"/>
      <c r="AD632" s="38"/>
      <c r="AE632" s="38"/>
      <c r="AR632" s="228" t="s">
        <v>134</v>
      </c>
      <c r="AT632" s="228" t="s">
        <v>130</v>
      </c>
      <c r="AU632" s="228" t="s">
        <v>87</v>
      </c>
      <c r="AY632" s="17" t="s">
        <v>128</v>
      </c>
      <c r="BE632" s="229">
        <f>IF(N632="základní",J632,0)</f>
        <v>0</v>
      </c>
      <c r="BF632" s="229">
        <f>IF(N632="snížená",J632,0)</f>
        <v>0</v>
      </c>
      <c r="BG632" s="229">
        <f>IF(N632="zákl. přenesená",J632,0)</f>
        <v>0</v>
      </c>
      <c r="BH632" s="229">
        <f>IF(N632="sníž. přenesená",J632,0)</f>
        <v>0</v>
      </c>
      <c r="BI632" s="229">
        <f>IF(N632="nulová",J632,0)</f>
        <v>0</v>
      </c>
      <c r="BJ632" s="17" t="s">
        <v>85</v>
      </c>
      <c r="BK632" s="229">
        <f>ROUND(I632*H632,2)</f>
        <v>0</v>
      </c>
      <c r="BL632" s="17" t="s">
        <v>134</v>
      </c>
      <c r="BM632" s="228" t="s">
        <v>724</v>
      </c>
    </row>
    <row r="633" s="2" customFormat="1">
      <c r="A633" s="38"/>
      <c r="B633" s="39"/>
      <c r="C633" s="40"/>
      <c r="D633" s="230" t="s">
        <v>136</v>
      </c>
      <c r="E633" s="40"/>
      <c r="F633" s="231" t="s">
        <v>723</v>
      </c>
      <c r="G633" s="40"/>
      <c r="H633" s="40"/>
      <c r="I633" s="232"/>
      <c r="J633" s="40"/>
      <c r="K633" s="40"/>
      <c r="L633" s="44"/>
      <c r="M633" s="233"/>
      <c r="N633" s="234"/>
      <c r="O633" s="91"/>
      <c r="P633" s="91"/>
      <c r="Q633" s="91"/>
      <c r="R633" s="91"/>
      <c r="S633" s="91"/>
      <c r="T633" s="92"/>
      <c r="U633" s="38"/>
      <c r="V633" s="38"/>
      <c r="W633" s="38"/>
      <c r="X633" s="38"/>
      <c r="Y633" s="38"/>
      <c r="Z633" s="38"/>
      <c r="AA633" s="38"/>
      <c r="AB633" s="38"/>
      <c r="AC633" s="38"/>
      <c r="AD633" s="38"/>
      <c r="AE633" s="38"/>
      <c r="AT633" s="17" t="s">
        <v>136</v>
      </c>
      <c r="AU633" s="17" t="s">
        <v>87</v>
      </c>
    </row>
    <row r="634" s="13" customFormat="1">
      <c r="A634" s="13"/>
      <c r="B634" s="235"/>
      <c r="C634" s="236"/>
      <c r="D634" s="230" t="s">
        <v>137</v>
      </c>
      <c r="E634" s="237" t="s">
        <v>1</v>
      </c>
      <c r="F634" s="238" t="s">
        <v>725</v>
      </c>
      <c r="G634" s="236"/>
      <c r="H634" s="237" t="s">
        <v>1</v>
      </c>
      <c r="I634" s="239"/>
      <c r="J634" s="236"/>
      <c r="K634" s="236"/>
      <c r="L634" s="240"/>
      <c r="M634" s="241"/>
      <c r="N634" s="242"/>
      <c r="O634" s="242"/>
      <c r="P634" s="242"/>
      <c r="Q634" s="242"/>
      <c r="R634" s="242"/>
      <c r="S634" s="242"/>
      <c r="T634" s="24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44" t="s">
        <v>137</v>
      </c>
      <c r="AU634" s="244" t="s">
        <v>87</v>
      </c>
      <c r="AV634" s="13" t="s">
        <v>85</v>
      </c>
      <c r="AW634" s="13" t="s">
        <v>34</v>
      </c>
      <c r="AX634" s="13" t="s">
        <v>77</v>
      </c>
      <c r="AY634" s="244" t="s">
        <v>128</v>
      </c>
    </row>
    <row r="635" s="13" customFormat="1">
      <c r="A635" s="13"/>
      <c r="B635" s="235"/>
      <c r="C635" s="236"/>
      <c r="D635" s="230" t="s">
        <v>137</v>
      </c>
      <c r="E635" s="237" t="s">
        <v>1</v>
      </c>
      <c r="F635" s="238" t="s">
        <v>726</v>
      </c>
      <c r="G635" s="236"/>
      <c r="H635" s="237" t="s">
        <v>1</v>
      </c>
      <c r="I635" s="239"/>
      <c r="J635" s="236"/>
      <c r="K635" s="236"/>
      <c r="L635" s="240"/>
      <c r="M635" s="241"/>
      <c r="N635" s="242"/>
      <c r="O635" s="242"/>
      <c r="P635" s="242"/>
      <c r="Q635" s="242"/>
      <c r="R635" s="242"/>
      <c r="S635" s="242"/>
      <c r="T635" s="24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T635" s="244" t="s">
        <v>137</v>
      </c>
      <c r="AU635" s="244" t="s">
        <v>87</v>
      </c>
      <c r="AV635" s="13" t="s">
        <v>85</v>
      </c>
      <c r="AW635" s="13" t="s">
        <v>34</v>
      </c>
      <c r="AX635" s="13" t="s">
        <v>77</v>
      </c>
      <c r="AY635" s="244" t="s">
        <v>128</v>
      </c>
    </row>
    <row r="636" s="14" customFormat="1">
      <c r="A636" s="14"/>
      <c r="B636" s="245"/>
      <c r="C636" s="246"/>
      <c r="D636" s="230" t="s">
        <v>137</v>
      </c>
      <c r="E636" s="247" t="s">
        <v>1</v>
      </c>
      <c r="F636" s="248" t="s">
        <v>85</v>
      </c>
      <c r="G636" s="246"/>
      <c r="H636" s="249">
        <v>1</v>
      </c>
      <c r="I636" s="250"/>
      <c r="J636" s="246"/>
      <c r="K636" s="246"/>
      <c r="L636" s="251"/>
      <c r="M636" s="252"/>
      <c r="N636" s="253"/>
      <c r="O636" s="253"/>
      <c r="P636" s="253"/>
      <c r="Q636" s="253"/>
      <c r="R636" s="253"/>
      <c r="S636" s="253"/>
      <c r="T636" s="25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T636" s="255" t="s">
        <v>137</v>
      </c>
      <c r="AU636" s="255" t="s">
        <v>87</v>
      </c>
      <c r="AV636" s="14" t="s">
        <v>87</v>
      </c>
      <c r="AW636" s="14" t="s">
        <v>34</v>
      </c>
      <c r="AX636" s="14" t="s">
        <v>85</v>
      </c>
      <c r="AY636" s="255" t="s">
        <v>128</v>
      </c>
    </row>
    <row r="637" s="2" customFormat="1" ht="16.5" customHeight="1">
      <c r="A637" s="38"/>
      <c r="B637" s="39"/>
      <c r="C637" s="218" t="s">
        <v>727</v>
      </c>
      <c r="D637" s="218" t="s">
        <v>130</v>
      </c>
      <c r="E637" s="219" t="s">
        <v>728</v>
      </c>
      <c r="F637" s="220" t="s">
        <v>729</v>
      </c>
      <c r="G637" s="221" t="s">
        <v>470</v>
      </c>
      <c r="H637" s="222">
        <v>29.600000000000001</v>
      </c>
      <c r="I637" s="223"/>
      <c r="J637" s="222">
        <f>ROUND(I637*H637,2)</f>
        <v>0</v>
      </c>
      <c r="K637" s="220" t="s">
        <v>1</v>
      </c>
      <c r="L637" s="44"/>
      <c r="M637" s="224" t="s">
        <v>1</v>
      </c>
      <c r="N637" s="225" t="s">
        <v>42</v>
      </c>
      <c r="O637" s="91"/>
      <c r="P637" s="226">
        <f>O637*H637</f>
        <v>0</v>
      </c>
      <c r="Q637" s="226">
        <v>0</v>
      </c>
      <c r="R637" s="226">
        <f>Q637*H637</f>
        <v>0</v>
      </c>
      <c r="S637" s="226">
        <v>0</v>
      </c>
      <c r="T637" s="227">
        <f>S637*H637</f>
        <v>0</v>
      </c>
      <c r="U637" s="38"/>
      <c r="V637" s="38"/>
      <c r="W637" s="38"/>
      <c r="X637" s="38"/>
      <c r="Y637" s="38"/>
      <c r="Z637" s="38"/>
      <c r="AA637" s="38"/>
      <c r="AB637" s="38"/>
      <c r="AC637" s="38"/>
      <c r="AD637" s="38"/>
      <c r="AE637" s="38"/>
      <c r="AR637" s="228" t="s">
        <v>684</v>
      </c>
      <c r="AT637" s="228" t="s">
        <v>130</v>
      </c>
      <c r="AU637" s="228" t="s">
        <v>87</v>
      </c>
      <c r="AY637" s="17" t="s">
        <v>128</v>
      </c>
      <c r="BE637" s="229">
        <f>IF(N637="základní",J637,0)</f>
        <v>0</v>
      </c>
      <c r="BF637" s="229">
        <f>IF(N637="snížená",J637,0)</f>
        <v>0</v>
      </c>
      <c r="BG637" s="229">
        <f>IF(N637="zákl. přenesená",J637,0)</f>
        <v>0</v>
      </c>
      <c r="BH637" s="229">
        <f>IF(N637="sníž. přenesená",J637,0)</f>
        <v>0</v>
      </c>
      <c r="BI637" s="229">
        <f>IF(N637="nulová",J637,0)</f>
        <v>0</v>
      </c>
      <c r="BJ637" s="17" t="s">
        <v>85</v>
      </c>
      <c r="BK637" s="229">
        <f>ROUND(I637*H637,2)</f>
        <v>0</v>
      </c>
      <c r="BL637" s="17" t="s">
        <v>684</v>
      </c>
      <c r="BM637" s="228" t="s">
        <v>730</v>
      </c>
    </row>
    <row r="638" s="2" customFormat="1">
      <c r="A638" s="38"/>
      <c r="B638" s="39"/>
      <c r="C638" s="40"/>
      <c r="D638" s="230" t="s">
        <v>136</v>
      </c>
      <c r="E638" s="40"/>
      <c r="F638" s="231" t="s">
        <v>729</v>
      </c>
      <c r="G638" s="40"/>
      <c r="H638" s="40"/>
      <c r="I638" s="232"/>
      <c r="J638" s="40"/>
      <c r="K638" s="40"/>
      <c r="L638" s="44"/>
      <c r="M638" s="233"/>
      <c r="N638" s="234"/>
      <c r="O638" s="91"/>
      <c r="P638" s="91"/>
      <c r="Q638" s="91"/>
      <c r="R638" s="91"/>
      <c r="S638" s="91"/>
      <c r="T638" s="92"/>
      <c r="U638" s="38"/>
      <c r="V638" s="38"/>
      <c r="W638" s="38"/>
      <c r="X638" s="38"/>
      <c r="Y638" s="38"/>
      <c r="Z638" s="38"/>
      <c r="AA638" s="38"/>
      <c r="AB638" s="38"/>
      <c r="AC638" s="38"/>
      <c r="AD638" s="38"/>
      <c r="AE638" s="38"/>
      <c r="AT638" s="17" t="s">
        <v>136</v>
      </c>
      <c r="AU638" s="17" t="s">
        <v>87</v>
      </c>
    </row>
    <row r="639" s="13" customFormat="1">
      <c r="A639" s="13"/>
      <c r="B639" s="235"/>
      <c r="C639" s="236"/>
      <c r="D639" s="230" t="s">
        <v>137</v>
      </c>
      <c r="E639" s="237" t="s">
        <v>1</v>
      </c>
      <c r="F639" s="238" t="s">
        <v>731</v>
      </c>
      <c r="G639" s="236"/>
      <c r="H639" s="237" t="s">
        <v>1</v>
      </c>
      <c r="I639" s="239"/>
      <c r="J639" s="236"/>
      <c r="K639" s="236"/>
      <c r="L639" s="240"/>
      <c r="M639" s="241"/>
      <c r="N639" s="242"/>
      <c r="O639" s="242"/>
      <c r="P639" s="242"/>
      <c r="Q639" s="242"/>
      <c r="R639" s="242"/>
      <c r="S639" s="242"/>
      <c r="T639" s="24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44" t="s">
        <v>137</v>
      </c>
      <c r="AU639" s="244" t="s">
        <v>87</v>
      </c>
      <c r="AV639" s="13" t="s">
        <v>85</v>
      </c>
      <c r="AW639" s="13" t="s">
        <v>34</v>
      </c>
      <c r="AX639" s="13" t="s">
        <v>77</v>
      </c>
      <c r="AY639" s="244" t="s">
        <v>128</v>
      </c>
    </row>
    <row r="640" s="13" customFormat="1">
      <c r="A640" s="13"/>
      <c r="B640" s="235"/>
      <c r="C640" s="236"/>
      <c r="D640" s="230" t="s">
        <v>137</v>
      </c>
      <c r="E640" s="237" t="s">
        <v>1</v>
      </c>
      <c r="F640" s="238" t="s">
        <v>732</v>
      </c>
      <c r="G640" s="236"/>
      <c r="H640" s="237" t="s">
        <v>1</v>
      </c>
      <c r="I640" s="239"/>
      <c r="J640" s="236"/>
      <c r="K640" s="236"/>
      <c r="L640" s="240"/>
      <c r="M640" s="241"/>
      <c r="N640" s="242"/>
      <c r="O640" s="242"/>
      <c r="P640" s="242"/>
      <c r="Q640" s="242"/>
      <c r="R640" s="242"/>
      <c r="S640" s="242"/>
      <c r="T640" s="24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T640" s="244" t="s">
        <v>137</v>
      </c>
      <c r="AU640" s="244" t="s">
        <v>87</v>
      </c>
      <c r="AV640" s="13" t="s">
        <v>85</v>
      </c>
      <c r="AW640" s="13" t="s">
        <v>34</v>
      </c>
      <c r="AX640" s="13" t="s">
        <v>77</v>
      </c>
      <c r="AY640" s="244" t="s">
        <v>128</v>
      </c>
    </row>
    <row r="641" s="14" customFormat="1">
      <c r="A641" s="14"/>
      <c r="B641" s="245"/>
      <c r="C641" s="246"/>
      <c r="D641" s="230" t="s">
        <v>137</v>
      </c>
      <c r="E641" s="247" t="s">
        <v>1</v>
      </c>
      <c r="F641" s="248" t="s">
        <v>733</v>
      </c>
      <c r="G641" s="246"/>
      <c r="H641" s="249">
        <v>29.600000000000001</v>
      </c>
      <c r="I641" s="250"/>
      <c r="J641" s="246"/>
      <c r="K641" s="246"/>
      <c r="L641" s="251"/>
      <c r="M641" s="252"/>
      <c r="N641" s="253"/>
      <c r="O641" s="253"/>
      <c r="P641" s="253"/>
      <c r="Q641" s="253"/>
      <c r="R641" s="253"/>
      <c r="S641" s="253"/>
      <c r="T641" s="25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T641" s="255" t="s">
        <v>137</v>
      </c>
      <c r="AU641" s="255" t="s">
        <v>87</v>
      </c>
      <c r="AV641" s="14" t="s">
        <v>87</v>
      </c>
      <c r="AW641" s="14" t="s">
        <v>34</v>
      </c>
      <c r="AX641" s="14" t="s">
        <v>85</v>
      </c>
      <c r="AY641" s="255" t="s">
        <v>128</v>
      </c>
    </row>
    <row r="642" s="2" customFormat="1" ht="16.5" customHeight="1">
      <c r="A642" s="38"/>
      <c r="B642" s="39"/>
      <c r="C642" s="218" t="s">
        <v>734</v>
      </c>
      <c r="D642" s="218" t="s">
        <v>130</v>
      </c>
      <c r="E642" s="219" t="s">
        <v>735</v>
      </c>
      <c r="F642" s="220" t="s">
        <v>736</v>
      </c>
      <c r="G642" s="221" t="s">
        <v>470</v>
      </c>
      <c r="H642" s="222">
        <v>21.68</v>
      </c>
      <c r="I642" s="223"/>
      <c r="J642" s="222">
        <f>ROUND(I642*H642,2)</f>
        <v>0</v>
      </c>
      <c r="K642" s="220" t="s">
        <v>1</v>
      </c>
      <c r="L642" s="44"/>
      <c r="M642" s="224" t="s">
        <v>1</v>
      </c>
      <c r="N642" s="225" t="s">
        <v>42</v>
      </c>
      <c r="O642" s="91"/>
      <c r="P642" s="226">
        <f>O642*H642</f>
        <v>0</v>
      </c>
      <c r="Q642" s="226">
        <v>0</v>
      </c>
      <c r="R642" s="226">
        <f>Q642*H642</f>
        <v>0</v>
      </c>
      <c r="S642" s="226">
        <v>0</v>
      </c>
      <c r="T642" s="227">
        <f>S642*H642</f>
        <v>0</v>
      </c>
      <c r="U642" s="38"/>
      <c r="V642" s="38"/>
      <c r="W642" s="38"/>
      <c r="X642" s="38"/>
      <c r="Y642" s="38"/>
      <c r="Z642" s="38"/>
      <c r="AA642" s="38"/>
      <c r="AB642" s="38"/>
      <c r="AC642" s="38"/>
      <c r="AD642" s="38"/>
      <c r="AE642" s="38"/>
      <c r="AR642" s="228" t="s">
        <v>684</v>
      </c>
      <c r="AT642" s="228" t="s">
        <v>130</v>
      </c>
      <c r="AU642" s="228" t="s">
        <v>87</v>
      </c>
      <c r="AY642" s="17" t="s">
        <v>128</v>
      </c>
      <c r="BE642" s="229">
        <f>IF(N642="základní",J642,0)</f>
        <v>0</v>
      </c>
      <c r="BF642" s="229">
        <f>IF(N642="snížená",J642,0)</f>
        <v>0</v>
      </c>
      <c r="BG642" s="229">
        <f>IF(N642="zákl. přenesená",J642,0)</f>
        <v>0</v>
      </c>
      <c r="BH642" s="229">
        <f>IF(N642="sníž. přenesená",J642,0)</f>
        <v>0</v>
      </c>
      <c r="BI642" s="229">
        <f>IF(N642="nulová",J642,0)</f>
        <v>0</v>
      </c>
      <c r="BJ642" s="17" t="s">
        <v>85</v>
      </c>
      <c r="BK642" s="229">
        <f>ROUND(I642*H642,2)</f>
        <v>0</v>
      </c>
      <c r="BL642" s="17" t="s">
        <v>684</v>
      </c>
      <c r="BM642" s="228" t="s">
        <v>737</v>
      </c>
    </row>
    <row r="643" s="2" customFormat="1">
      <c r="A643" s="38"/>
      <c r="B643" s="39"/>
      <c r="C643" s="40"/>
      <c r="D643" s="230" t="s">
        <v>136</v>
      </c>
      <c r="E643" s="40"/>
      <c r="F643" s="231" t="s">
        <v>736</v>
      </c>
      <c r="G643" s="40"/>
      <c r="H643" s="40"/>
      <c r="I643" s="232"/>
      <c r="J643" s="40"/>
      <c r="K643" s="40"/>
      <c r="L643" s="44"/>
      <c r="M643" s="233"/>
      <c r="N643" s="234"/>
      <c r="O643" s="91"/>
      <c r="P643" s="91"/>
      <c r="Q643" s="91"/>
      <c r="R643" s="91"/>
      <c r="S643" s="91"/>
      <c r="T643" s="92"/>
      <c r="U643" s="38"/>
      <c r="V643" s="38"/>
      <c r="W643" s="38"/>
      <c r="X643" s="38"/>
      <c r="Y643" s="38"/>
      <c r="Z643" s="38"/>
      <c r="AA643" s="38"/>
      <c r="AB643" s="38"/>
      <c r="AC643" s="38"/>
      <c r="AD643" s="38"/>
      <c r="AE643" s="38"/>
      <c r="AT643" s="17" t="s">
        <v>136</v>
      </c>
      <c r="AU643" s="17" t="s">
        <v>87</v>
      </c>
    </row>
    <row r="644" s="13" customFormat="1">
      <c r="A644" s="13"/>
      <c r="B644" s="235"/>
      <c r="C644" s="236"/>
      <c r="D644" s="230" t="s">
        <v>137</v>
      </c>
      <c r="E644" s="237" t="s">
        <v>1</v>
      </c>
      <c r="F644" s="238" t="s">
        <v>738</v>
      </c>
      <c r="G644" s="236"/>
      <c r="H644" s="237" t="s">
        <v>1</v>
      </c>
      <c r="I644" s="239"/>
      <c r="J644" s="236"/>
      <c r="K644" s="236"/>
      <c r="L644" s="240"/>
      <c r="M644" s="241"/>
      <c r="N644" s="242"/>
      <c r="O644" s="242"/>
      <c r="P644" s="242"/>
      <c r="Q644" s="242"/>
      <c r="R644" s="242"/>
      <c r="S644" s="242"/>
      <c r="T644" s="24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T644" s="244" t="s">
        <v>137</v>
      </c>
      <c r="AU644" s="244" t="s">
        <v>87</v>
      </c>
      <c r="AV644" s="13" t="s">
        <v>85</v>
      </c>
      <c r="AW644" s="13" t="s">
        <v>34</v>
      </c>
      <c r="AX644" s="13" t="s">
        <v>77</v>
      </c>
      <c r="AY644" s="244" t="s">
        <v>128</v>
      </c>
    </row>
    <row r="645" s="13" customFormat="1">
      <c r="A645" s="13"/>
      <c r="B645" s="235"/>
      <c r="C645" s="236"/>
      <c r="D645" s="230" t="s">
        <v>137</v>
      </c>
      <c r="E645" s="237" t="s">
        <v>1</v>
      </c>
      <c r="F645" s="238" t="s">
        <v>739</v>
      </c>
      <c r="G645" s="236"/>
      <c r="H645" s="237" t="s">
        <v>1</v>
      </c>
      <c r="I645" s="239"/>
      <c r="J645" s="236"/>
      <c r="K645" s="236"/>
      <c r="L645" s="240"/>
      <c r="M645" s="241"/>
      <c r="N645" s="242"/>
      <c r="O645" s="242"/>
      <c r="P645" s="242"/>
      <c r="Q645" s="242"/>
      <c r="R645" s="242"/>
      <c r="S645" s="242"/>
      <c r="T645" s="24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T645" s="244" t="s">
        <v>137</v>
      </c>
      <c r="AU645" s="244" t="s">
        <v>87</v>
      </c>
      <c r="AV645" s="13" t="s">
        <v>85</v>
      </c>
      <c r="AW645" s="13" t="s">
        <v>34</v>
      </c>
      <c r="AX645" s="13" t="s">
        <v>77</v>
      </c>
      <c r="AY645" s="244" t="s">
        <v>128</v>
      </c>
    </row>
    <row r="646" s="14" customFormat="1">
      <c r="A646" s="14"/>
      <c r="B646" s="245"/>
      <c r="C646" s="246"/>
      <c r="D646" s="230" t="s">
        <v>137</v>
      </c>
      <c r="E646" s="247" t="s">
        <v>1</v>
      </c>
      <c r="F646" s="248" t="s">
        <v>740</v>
      </c>
      <c r="G646" s="246"/>
      <c r="H646" s="249">
        <v>21.68</v>
      </c>
      <c r="I646" s="250"/>
      <c r="J646" s="246"/>
      <c r="K646" s="246"/>
      <c r="L646" s="251"/>
      <c r="M646" s="252"/>
      <c r="N646" s="253"/>
      <c r="O646" s="253"/>
      <c r="P646" s="253"/>
      <c r="Q646" s="253"/>
      <c r="R646" s="253"/>
      <c r="S646" s="253"/>
      <c r="T646" s="25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T646" s="255" t="s">
        <v>137</v>
      </c>
      <c r="AU646" s="255" t="s">
        <v>87</v>
      </c>
      <c r="AV646" s="14" t="s">
        <v>87</v>
      </c>
      <c r="AW646" s="14" t="s">
        <v>34</v>
      </c>
      <c r="AX646" s="14" t="s">
        <v>85</v>
      </c>
      <c r="AY646" s="255" t="s">
        <v>128</v>
      </c>
    </row>
    <row r="647" s="12" customFormat="1" ht="22.8" customHeight="1">
      <c r="A647" s="12"/>
      <c r="B647" s="202"/>
      <c r="C647" s="203"/>
      <c r="D647" s="204" t="s">
        <v>76</v>
      </c>
      <c r="E647" s="216" t="s">
        <v>741</v>
      </c>
      <c r="F647" s="216" t="s">
        <v>742</v>
      </c>
      <c r="G647" s="203"/>
      <c r="H647" s="203"/>
      <c r="I647" s="206"/>
      <c r="J647" s="217">
        <f>BK647</f>
        <v>0</v>
      </c>
      <c r="K647" s="203"/>
      <c r="L647" s="208"/>
      <c r="M647" s="209"/>
      <c r="N647" s="210"/>
      <c r="O647" s="210"/>
      <c r="P647" s="211">
        <f>SUM(P648:P664)</f>
        <v>0</v>
      </c>
      <c r="Q647" s="210"/>
      <c r="R647" s="211">
        <f>SUM(R648:R664)</f>
        <v>0</v>
      </c>
      <c r="S647" s="210"/>
      <c r="T647" s="212">
        <f>SUM(T648:T664)</f>
        <v>0</v>
      </c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R647" s="213" t="s">
        <v>85</v>
      </c>
      <c r="AT647" s="214" t="s">
        <v>76</v>
      </c>
      <c r="AU647" s="214" t="s">
        <v>85</v>
      </c>
      <c r="AY647" s="213" t="s">
        <v>128</v>
      </c>
      <c r="BK647" s="215">
        <f>SUM(BK648:BK664)</f>
        <v>0</v>
      </c>
    </row>
    <row r="648" s="2" customFormat="1" ht="16.5" customHeight="1">
      <c r="A648" s="38"/>
      <c r="B648" s="39"/>
      <c r="C648" s="218" t="s">
        <v>743</v>
      </c>
      <c r="D648" s="218" t="s">
        <v>130</v>
      </c>
      <c r="E648" s="219" t="s">
        <v>744</v>
      </c>
      <c r="F648" s="220" t="s">
        <v>745</v>
      </c>
      <c r="G648" s="221" t="s">
        <v>328</v>
      </c>
      <c r="H648" s="222">
        <v>136.71000000000001</v>
      </c>
      <c r="I648" s="223"/>
      <c r="J648" s="222">
        <f>ROUND(I648*H648,2)</f>
        <v>0</v>
      </c>
      <c r="K648" s="220" t="s">
        <v>1</v>
      </c>
      <c r="L648" s="44"/>
      <c r="M648" s="224" t="s">
        <v>1</v>
      </c>
      <c r="N648" s="225" t="s">
        <v>42</v>
      </c>
      <c r="O648" s="91"/>
      <c r="P648" s="226">
        <f>O648*H648</f>
        <v>0</v>
      </c>
      <c r="Q648" s="226">
        <v>0</v>
      </c>
      <c r="R648" s="226">
        <f>Q648*H648</f>
        <v>0</v>
      </c>
      <c r="S648" s="226">
        <v>0</v>
      </c>
      <c r="T648" s="227">
        <f>S648*H648</f>
        <v>0</v>
      </c>
      <c r="U648" s="38"/>
      <c r="V648" s="38"/>
      <c r="W648" s="38"/>
      <c r="X648" s="38"/>
      <c r="Y648" s="38"/>
      <c r="Z648" s="38"/>
      <c r="AA648" s="38"/>
      <c r="AB648" s="38"/>
      <c r="AC648" s="38"/>
      <c r="AD648" s="38"/>
      <c r="AE648" s="38"/>
      <c r="AR648" s="228" t="s">
        <v>134</v>
      </c>
      <c r="AT648" s="228" t="s">
        <v>130</v>
      </c>
      <c r="AU648" s="228" t="s">
        <v>87</v>
      </c>
      <c r="AY648" s="17" t="s">
        <v>128</v>
      </c>
      <c r="BE648" s="229">
        <f>IF(N648="základní",J648,0)</f>
        <v>0</v>
      </c>
      <c r="BF648" s="229">
        <f>IF(N648="snížená",J648,0)</f>
        <v>0</v>
      </c>
      <c r="BG648" s="229">
        <f>IF(N648="zákl. přenesená",J648,0)</f>
        <v>0</v>
      </c>
      <c r="BH648" s="229">
        <f>IF(N648="sníž. přenesená",J648,0)</f>
        <v>0</v>
      </c>
      <c r="BI648" s="229">
        <f>IF(N648="nulová",J648,0)</f>
        <v>0</v>
      </c>
      <c r="BJ648" s="17" t="s">
        <v>85</v>
      </c>
      <c r="BK648" s="229">
        <f>ROUND(I648*H648,2)</f>
        <v>0</v>
      </c>
      <c r="BL648" s="17" t="s">
        <v>134</v>
      </c>
      <c r="BM648" s="228" t="s">
        <v>746</v>
      </c>
    </row>
    <row r="649" s="2" customFormat="1">
      <c r="A649" s="38"/>
      <c r="B649" s="39"/>
      <c r="C649" s="40"/>
      <c r="D649" s="230" t="s">
        <v>136</v>
      </c>
      <c r="E649" s="40"/>
      <c r="F649" s="231" t="s">
        <v>745</v>
      </c>
      <c r="G649" s="40"/>
      <c r="H649" s="40"/>
      <c r="I649" s="232"/>
      <c r="J649" s="40"/>
      <c r="K649" s="40"/>
      <c r="L649" s="44"/>
      <c r="M649" s="233"/>
      <c r="N649" s="234"/>
      <c r="O649" s="91"/>
      <c r="P649" s="91"/>
      <c r="Q649" s="91"/>
      <c r="R649" s="91"/>
      <c r="S649" s="91"/>
      <c r="T649" s="92"/>
      <c r="U649" s="38"/>
      <c r="V649" s="38"/>
      <c r="W649" s="38"/>
      <c r="X649" s="38"/>
      <c r="Y649" s="38"/>
      <c r="Z649" s="38"/>
      <c r="AA649" s="38"/>
      <c r="AB649" s="38"/>
      <c r="AC649" s="38"/>
      <c r="AD649" s="38"/>
      <c r="AE649" s="38"/>
      <c r="AT649" s="17" t="s">
        <v>136</v>
      </c>
      <c r="AU649" s="17" t="s">
        <v>87</v>
      </c>
    </row>
    <row r="650" s="13" customFormat="1">
      <c r="A650" s="13"/>
      <c r="B650" s="235"/>
      <c r="C650" s="236"/>
      <c r="D650" s="230" t="s">
        <v>137</v>
      </c>
      <c r="E650" s="237" t="s">
        <v>1</v>
      </c>
      <c r="F650" s="238" t="s">
        <v>747</v>
      </c>
      <c r="G650" s="236"/>
      <c r="H650" s="237" t="s">
        <v>1</v>
      </c>
      <c r="I650" s="239"/>
      <c r="J650" s="236"/>
      <c r="K650" s="236"/>
      <c r="L650" s="240"/>
      <c r="M650" s="241"/>
      <c r="N650" s="242"/>
      <c r="O650" s="242"/>
      <c r="P650" s="242"/>
      <c r="Q650" s="242"/>
      <c r="R650" s="242"/>
      <c r="S650" s="242"/>
      <c r="T650" s="24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T650" s="244" t="s">
        <v>137</v>
      </c>
      <c r="AU650" s="244" t="s">
        <v>87</v>
      </c>
      <c r="AV650" s="13" t="s">
        <v>85</v>
      </c>
      <c r="AW650" s="13" t="s">
        <v>34</v>
      </c>
      <c r="AX650" s="13" t="s">
        <v>77</v>
      </c>
      <c r="AY650" s="244" t="s">
        <v>128</v>
      </c>
    </row>
    <row r="651" s="14" customFormat="1">
      <c r="A651" s="14"/>
      <c r="B651" s="245"/>
      <c r="C651" s="246"/>
      <c r="D651" s="230" t="s">
        <v>137</v>
      </c>
      <c r="E651" s="247" t="s">
        <v>1</v>
      </c>
      <c r="F651" s="248" t="s">
        <v>748</v>
      </c>
      <c r="G651" s="246"/>
      <c r="H651" s="249">
        <v>5.3700000000000001</v>
      </c>
      <c r="I651" s="250"/>
      <c r="J651" s="246"/>
      <c r="K651" s="246"/>
      <c r="L651" s="251"/>
      <c r="M651" s="252"/>
      <c r="N651" s="253"/>
      <c r="O651" s="253"/>
      <c r="P651" s="253"/>
      <c r="Q651" s="253"/>
      <c r="R651" s="253"/>
      <c r="S651" s="253"/>
      <c r="T651" s="25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T651" s="255" t="s">
        <v>137</v>
      </c>
      <c r="AU651" s="255" t="s">
        <v>87</v>
      </c>
      <c r="AV651" s="14" t="s">
        <v>87</v>
      </c>
      <c r="AW651" s="14" t="s">
        <v>34</v>
      </c>
      <c r="AX651" s="14" t="s">
        <v>77</v>
      </c>
      <c r="AY651" s="255" t="s">
        <v>128</v>
      </c>
    </row>
    <row r="652" s="14" customFormat="1">
      <c r="A652" s="14"/>
      <c r="B652" s="245"/>
      <c r="C652" s="246"/>
      <c r="D652" s="230" t="s">
        <v>137</v>
      </c>
      <c r="E652" s="247" t="s">
        <v>1</v>
      </c>
      <c r="F652" s="248" t="s">
        <v>749</v>
      </c>
      <c r="G652" s="246"/>
      <c r="H652" s="249">
        <v>1.05</v>
      </c>
      <c r="I652" s="250"/>
      <c r="J652" s="246"/>
      <c r="K652" s="246"/>
      <c r="L652" s="251"/>
      <c r="M652" s="252"/>
      <c r="N652" s="253"/>
      <c r="O652" s="253"/>
      <c r="P652" s="253"/>
      <c r="Q652" s="253"/>
      <c r="R652" s="253"/>
      <c r="S652" s="253"/>
      <c r="T652" s="25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T652" s="255" t="s">
        <v>137</v>
      </c>
      <c r="AU652" s="255" t="s">
        <v>87</v>
      </c>
      <c r="AV652" s="14" t="s">
        <v>87</v>
      </c>
      <c r="AW652" s="14" t="s">
        <v>34</v>
      </c>
      <c r="AX652" s="14" t="s">
        <v>77</v>
      </c>
      <c r="AY652" s="255" t="s">
        <v>128</v>
      </c>
    </row>
    <row r="653" s="14" customFormat="1">
      <c r="A653" s="14"/>
      <c r="B653" s="245"/>
      <c r="C653" s="246"/>
      <c r="D653" s="230" t="s">
        <v>137</v>
      </c>
      <c r="E653" s="247" t="s">
        <v>1</v>
      </c>
      <c r="F653" s="248" t="s">
        <v>750</v>
      </c>
      <c r="G653" s="246"/>
      <c r="H653" s="249">
        <v>15.029999999999999</v>
      </c>
      <c r="I653" s="250"/>
      <c r="J653" s="246"/>
      <c r="K653" s="246"/>
      <c r="L653" s="251"/>
      <c r="M653" s="252"/>
      <c r="N653" s="253"/>
      <c r="O653" s="253"/>
      <c r="P653" s="253"/>
      <c r="Q653" s="253"/>
      <c r="R653" s="253"/>
      <c r="S653" s="253"/>
      <c r="T653" s="25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T653" s="255" t="s">
        <v>137</v>
      </c>
      <c r="AU653" s="255" t="s">
        <v>87</v>
      </c>
      <c r="AV653" s="14" t="s">
        <v>87</v>
      </c>
      <c r="AW653" s="14" t="s">
        <v>34</v>
      </c>
      <c r="AX653" s="14" t="s">
        <v>77</v>
      </c>
      <c r="AY653" s="255" t="s">
        <v>128</v>
      </c>
    </row>
    <row r="654" s="14" customFormat="1">
      <c r="A654" s="14"/>
      <c r="B654" s="245"/>
      <c r="C654" s="246"/>
      <c r="D654" s="230" t="s">
        <v>137</v>
      </c>
      <c r="E654" s="247" t="s">
        <v>1</v>
      </c>
      <c r="F654" s="248" t="s">
        <v>751</v>
      </c>
      <c r="G654" s="246"/>
      <c r="H654" s="249">
        <v>115.26000000000001</v>
      </c>
      <c r="I654" s="250"/>
      <c r="J654" s="246"/>
      <c r="K654" s="246"/>
      <c r="L654" s="251"/>
      <c r="M654" s="252"/>
      <c r="N654" s="253"/>
      <c r="O654" s="253"/>
      <c r="P654" s="253"/>
      <c r="Q654" s="253"/>
      <c r="R654" s="253"/>
      <c r="S654" s="253"/>
      <c r="T654" s="25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T654" s="255" t="s">
        <v>137</v>
      </c>
      <c r="AU654" s="255" t="s">
        <v>87</v>
      </c>
      <c r="AV654" s="14" t="s">
        <v>87</v>
      </c>
      <c r="AW654" s="14" t="s">
        <v>34</v>
      </c>
      <c r="AX654" s="14" t="s">
        <v>77</v>
      </c>
      <c r="AY654" s="255" t="s">
        <v>128</v>
      </c>
    </row>
    <row r="655" s="15" customFormat="1">
      <c r="A655" s="15"/>
      <c r="B655" s="256"/>
      <c r="C655" s="257"/>
      <c r="D655" s="230" t="s">
        <v>137</v>
      </c>
      <c r="E655" s="258" t="s">
        <v>1</v>
      </c>
      <c r="F655" s="259" t="s">
        <v>173</v>
      </c>
      <c r="G655" s="257"/>
      <c r="H655" s="260">
        <v>136.71000000000001</v>
      </c>
      <c r="I655" s="261"/>
      <c r="J655" s="257"/>
      <c r="K655" s="257"/>
      <c r="L655" s="262"/>
      <c r="M655" s="263"/>
      <c r="N655" s="264"/>
      <c r="O655" s="264"/>
      <c r="P655" s="264"/>
      <c r="Q655" s="264"/>
      <c r="R655" s="264"/>
      <c r="S655" s="264"/>
      <c r="T655" s="26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T655" s="266" t="s">
        <v>137</v>
      </c>
      <c r="AU655" s="266" t="s">
        <v>87</v>
      </c>
      <c r="AV655" s="15" t="s">
        <v>134</v>
      </c>
      <c r="AW655" s="15" t="s">
        <v>34</v>
      </c>
      <c r="AX655" s="15" t="s">
        <v>85</v>
      </c>
      <c r="AY655" s="266" t="s">
        <v>128</v>
      </c>
    </row>
    <row r="656" s="2" customFormat="1" ht="16.5" customHeight="1">
      <c r="A656" s="38"/>
      <c r="B656" s="39"/>
      <c r="C656" s="218" t="s">
        <v>752</v>
      </c>
      <c r="D656" s="218" t="s">
        <v>130</v>
      </c>
      <c r="E656" s="219" t="s">
        <v>753</v>
      </c>
      <c r="F656" s="220" t="s">
        <v>754</v>
      </c>
      <c r="G656" s="221" t="s">
        <v>328</v>
      </c>
      <c r="H656" s="222">
        <v>373.86000000000001</v>
      </c>
      <c r="I656" s="223"/>
      <c r="J656" s="222">
        <f>ROUND(I656*H656,2)</f>
        <v>0</v>
      </c>
      <c r="K656" s="220" t="s">
        <v>1</v>
      </c>
      <c r="L656" s="44"/>
      <c r="M656" s="224" t="s">
        <v>1</v>
      </c>
      <c r="N656" s="225" t="s">
        <v>42</v>
      </c>
      <c r="O656" s="91"/>
      <c r="P656" s="226">
        <f>O656*H656</f>
        <v>0</v>
      </c>
      <c r="Q656" s="226">
        <v>0</v>
      </c>
      <c r="R656" s="226">
        <f>Q656*H656</f>
        <v>0</v>
      </c>
      <c r="S656" s="226">
        <v>0</v>
      </c>
      <c r="T656" s="227">
        <f>S656*H656</f>
        <v>0</v>
      </c>
      <c r="U656" s="38"/>
      <c r="V656" s="38"/>
      <c r="W656" s="38"/>
      <c r="X656" s="38"/>
      <c r="Y656" s="38"/>
      <c r="Z656" s="38"/>
      <c r="AA656" s="38"/>
      <c r="AB656" s="38"/>
      <c r="AC656" s="38"/>
      <c r="AD656" s="38"/>
      <c r="AE656" s="38"/>
      <c r="AR656" s="228" t="s">
        <v>134</v>
      </c>
      <c r="AT656" s="228" t="s">
        <v>130</v>
      </c>
      <c r="AU656" s="228" t="s">
        <v>87</v>
      </c>
      <c r="AY656" s="17" t="s">
        <v>128</v>
      </c>
      <c r="BE656" s="229">
        <f>IF(N656="základní",J656,0)</f>
        <v>0</v>
      </c>
      <c r="BF656" s="229">
        <f>IF(N656="snížená",J656,0)</f>
        <v>0</v>
      </c>
      <c r="BG656" s="229">
        <f>IF(N656="zákl. přenesená",J656,0)</f>
        <v>0</v>
      </c>
      <c r="BH656" s="229">
        <f>IF(N656="sníž. přenesená",J656,0)</f>
        <v>0</v>
      </c>
      <c r="BI656" s="229">
        <f>IF(N656="nulová",J656,0)</f>
        <v>0</v>
      </c>
      <c r="BJ656" s="17" t="s">
        <v>85</v>
      </c>
      <c r="BK656" s="229">
        <f>ROUND(I656*H656,2)</f>
        <v>0</v>
      </c>
      <c r="BL656" s="17" t="s">
        <v>134</v>
      </c>
      <c r="BM656" s="228" t="s">
        <v>755</v>
      </c>
    </row>
    <row r="657" s="2" customFormat="1">
      <c r="A657" s="38"/>
      <c r="B657" s="39"/>
      <c r="C657" s="40"/>
      <c r="D657" s="230" t="s">
        <v>136</v>
      </c>
      <c r="E657" s="40"/>
      <c r="F657" s="231" t="s">
        <v>754</v>
      </c>
      <c r="G657" s="40"/>
      <c r="H657" s="40"/>
      <c r="I657" s="232"/>
      <c r="J657" s="40"/>
      <c r="K657" s="40"/>
      <c r="L657" s="44"/>
      <c r="M657" s="233"/>
      <c r="N657" s="234"/>
      <c r="O657" s="91"/>
      <c r="P657" s="91"/>
      <c r="Q657" s="91"/>
      <c r="R657" s="91"/>
      <c r="S657" s="91"/>
      <c r="T657" s="92"/>
      <c r="U657" s="38"/>
      <c r="V657" s="38"/>
      <c r="W657" s="38"/>
      <c r="X657" s="38"/>
      <c r="Y657" s="38"/>
      <c r="Z657" s="38"/>
      <c r="AA657" s="38"/>
      <c r="AB657" s="38"/>
      <c r="AC657" s="38"/>
      <c r="AD657" s="38"/>
      <c r="AE657" s="38"/>
      <c r="AT657" s="17" t="s">
        <v>136</v>
      </c>
      <c r="AU657" s="17" t="s">
        <v>87</v>
      </c>
    </row>
    <row r="658" s="13" customFormat="1">
      <c r="A658" s="13"/>
      <c r="B658" s="235"/>
      <c r="C658" s="236"/>
      <c r="D658" s="230" t="s">
        <v>137</v>
      </c>
      <c r="E658" s="237" t="s">
        <v>1</v>
      </c>
      <c r="F658" s="238" t="s">
        <v>747</v>
      </c>
      <c r="G658" s="236"/>
      <c r="H658" s="237" t="s">
        <v>1</v>
      </c>
      <c r="I658" s="239"/>
      <c r="J658" s="236"/>
      <c r="K658" s="236"/>
      <c r="L658" s="240"/>
      <c r="M658" s="241"/>
      <c r="N658" s="242"/>
      <c r="O658" s="242"/>
      <c r="P658" s="242"/>
      <c r="Q658" s="242"/>
      <c r="R658" s="242"/>
      <c r="S658" s="242"/>
      <c r="T658" s="24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T658" s="244" t="s">
        <v>137</v>
      </c>
      <c r="AU658" s="244" t="s">
        <v>87</v>
      </c>
      <c r="AV658" s="13" t="s">
        <v>85</v>
      </c>
      <c r="AW658" s="13" t="s">
        <v>34</v>
      </c>
      <c r="AX658" s="13" t="s">
        <v>77</v>
      </c>
      <c r="AY658" s="244" t="s">
        <v>128</v>
      </c>
    </row>
    <row r="659" s="14" customFormat="1">
      <c r="A659" s="14"/>
      <c r="B659" s="245"/>
      <c r="C659" s="246"/>
      <c r="D659" s="230" t="s">
        <v>137</v>
      </c>
      <c r="E659" s="247" t="s">
        <v>1</v>
      </c>
      <c r="F659" s="248" t="s">
        <v>756</v>
      </c>
      <c r="G659" s="246"/>
      <c r="H659" s="249">
        <v>10.18</v>
      </c>
      <c r="I659" s="250"/>
      <c r="J659" s="246"/>
      <c r="K659" s="246"/>
      <c r="L659" s="251"/>
      <c r="M659" s="252"/>
      <c r="N659" s="253"/>
      <c r="O659" s="253"/>
      <c r="P659" s="253"/>
      <c r="Q659" s="253"/>
      <c r="R659" s="253"/>
      <c r="S659" s="253"/>
      <c r="T659" s="25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T659" s="255" t="s">
        <v>137</v>
      </c>
      <c r="AU659" s="255" t="s">
        <v>87</v>
      </c>
      <c r="AV659" s="14" t="s">
        <v>87</v>
      </c>
      <c r="AW659" s="14" t="s">
        <v>34</v>
      </c>
      <c r="AX659" s="14" t="s">
        <v>77</v>
      </c>
      <c r="AY659" s="255" t="s">
        <v>128</v>
      </c>
    </row>
    <row r="660" s="14" customFormat="1">
      <c r="A660" s="14"/>
      <c r="B660" s="245"/>
      <c r="C660" s="246"/>
      <c r="D660" s="230" t="s">
        <v>137</v>
      </c>
      <c r="E660" s="247" t="s">
        <v>1</v>
      </c>
      <c r="F660" s="248" t="s">
        <v>757</v>
      </c>
      <c r="G660" s="246"/>
      <c r="H660" s="249">
        <v>16.23</v>
      </c>
      <c r="I660" s="250"/>
      <c r="J660" s="246"/>
      <c r="K660" s="246"/>
      <c r="L660" s="251"/>
      <c r="M660" s="252"/>
      <c r="N660" s="253"/>
      <c r="O660" s="253"/>
      <c r="P660" s="253"/>
      <c r="Q660" s="253"/>
      <c r="R660" s="253"/>
      <c r="S660" s="253"/>
      <c r="T660" s="25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T660" s="255" t="s">
        <v>137</v>
      </c>
      <c r="AU660" s="255" t="s">
        <v>87</v>
      </c>
      <c r="AV660" s="14" t="s">
        <v>87</v>
      </c>
      <c r="AW660" s="14" t="s">
        <v>34</v>
      </c>
      <c r="AX660" s="14" t="s">
        <v>77</v>
      </c>
      <c r="AY660" s="255" t="s">
        <v>128</v>
      </c>
    </row>
    <row r="661" s="14" customFormat="1">
      <c r="A661" s="14"/>
      <c r="B661" s="245"/>
      <c r="C661" s="246"/>
      <c r="D661" s="230" t="s">
        <v>137</v>
      </c>
      <c r="E661" s="247" t="s">
        <v>1</v>
      </c>
      <c r="F661" s="248" t="s">
        <v>758</v>
      </c>
      <c r="G661" s="246"/>
      <c r="H661" s="249">
        <v>344.26999999999998</v>
      </c>
      <c r="I661" s="250"/>
      <c r="J661" s="246"/>
      <c r="K661" s="246"/>
      <c r="L661" s="251"/>
      <c r="M661" s="252"/>
      <c r="N661" s="253"/>
      <c r="O661" s="253"/>
      <c r="P661" s="253"/>
      <c r="Q661" s="253"/>
      <c r="R661" s="253"/>
      <c r="S661" s="253"/>
      <c r="T661" s="25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T661" s="255" t="s">
        <v>137</v>
      </c>
      <c r="AU661" s="255" t="s">
        <v>87</v>
      </c>
      <c r="AV661" s="14" t="s">
        <v>87</v>
      </c>
      <c r="AW661" s="14" t="s">
        <v>34</v>
      </c>
      <c r="AX661" s="14" t="s">
        <v>77</v>
      </c>
      <c r="AY661" s="255" t="s">
        <v>128</v>
      </c>
    </row>
    <row r="662" s="14" customFormat="1">
      <c r="A662" s="14"/>
      <c r="B662" s="245"/>
      <c r="C662" s="246"/>
      <c r="D662" s="230" t="s">
        <v>137</v>
      </c>
      <c r="E662" s="247" t="s">
        <v>1</v>
      </c>
      <c r="F662" s="248" t="s">
        <v>759</v>
      </c>
      <c r="G662" s="246"/>
      <c r="H662" s="249">
        <v>0.46999999999999997</v>
      </c>
      <c r="I662" s="250"/>
      <c r="J662" s="246"/>
      <c r="K662" s="246"/>
      <c r="L662" s="251"/>
      <c r="M662" s="252"/>
      <c r="N662" s="253"/>
      <c r="O662" s="253"/>
      <c r="P662" s="253"/>
      <c r="Q662" s="253"/>
      <c r="R662" s="253"/>
      <c r="S662" s="253"/>
      <c r="T662" s="25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T662" s="255" t="s">
        <v>137</v>
      </c>
      <c r="AU662" s="255" t="s">
        <v>87</v>
      </c>
      <c r="AV662" s="14" t="s">
        <v>87</v>
      </c>
      <c r="AW662" s="14" t="s">
        <v>34</v>
      </c>
      <c r="AX662" s="14" t="s">
        <v>77</v>
      </c>
      <c r="AY662" s="255" t="s">
        <v>128</v>
      </c>
    </row>
    <row r="663" s="14" customFormat="1">
      <c r="A663" s="14"/>
      <c r="B663" s="245"/>
      <c r="C663" s="246"/>
      <c r="D663" s="230" t="s">
        <v>137</v>
      </c>
      <c r="E663" s="247" t="s">
        <v>1</v>
      </c>
      <c r="F663" s="248" t="s">
        <v>760</v>
      </c>
      <c r="G663" s="246"/>
      <c r="H663" s="249">
        <v>2.71</v>
      </c>
      <c r="I663" s="250"/>
      <c r="J663" s="246"/>
      <c r="K663" s="246"/>
      <c r="L663" s="251"/>
      <c r="M663" s="252"/>
      <c r="N663" s="253"/>
      <c r="O663" s="253"/>
      <c r="P663" s="253"/>
      <c r="Q663" s="253"/>
      <c r="R663" s="253"/>
      <c r="S663" s="253"/>
      <c r="T663" s="25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T663" s="255" t="s">
        <v>137</v>
      </c>
      <c r="AU663" s="255" t="s">
        <v>87</v>
      </c>
      <c r="AV663" s="14" t="s">
        <v>87</v>
      </c>
      <c r="AW663" s="14" t="s">
        <v>34</v>
      </c>
      <c r="AX663" s="14" t="s">
        <v>77</v>
      </c>
      <c r="AY663" s="255" t="s">
        <v>128</v>
      </c>
    </row>
    <row r="664" s="15" customFormat="1">
      <c r="A664" s="15"/>
      <c r="B664" s="256"/>
      <c r="C664" s="257"/>
      <c r="D664" s="230" t="s">
        <v>137</v>
      </c>
      <c r="E664" s="258" t="s">
        <v>1</v>
      </c>
      <c r="F664" s="259" t="s">
        <v>173</v>
      </c>
      <c r="G664" s="257"/>
      <c r="H664" s="260">
        <v>373.86000000000001</v>
      </c>
      <c r="I664" s="261"/>
      <c r="J664" s="257"/>
      <c r="K664" s="257"/>
      <c r="L664" s="262"/>
      <c r="M664" s="263"/>
      <c r="N664" s="264"/>
      <c r="O664" s="264"/>
      <c r="P664" s="264"/>
      <c r="Q664" s="264"/>
      <c r="R664" s="264"/>
      <c r="S664" s="264"/>
      <c r="T664" s="26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T664" s="266" t="s">
        <v>137</v>
      </c>
      <c r="AU664" s="266" t="s">
        <v>87</v>
      </c>
      <c r="AV664" s="15" t="s">
        <v>134</v>
      </c>
      <c r="AW664" s="15" t="s">
        <v>34</v>
      </c>
      <c r="AX664" s="15" t="s">
        <v>85</v>
      </c>
      <c r="AY664" s="266" t="s">
        <v>128</v>
      </c>
    </row>
    <row r="665" s="12" customFormat="1" ht="22.8" customHeight="1">
      <c r="A665" s="12"/>
      <c r="B665" s="202"/>
      <c r="C665" s="203"/>
      <c r="D665" s="204" t="s">
        <v>76</v>
      </c>
      <c r="E665" s="216" t="s">
        <v>761</v>
      </c>
      <c r="F665" s="216" t="s">
        <v>762</v>
      </c>
      <c r="G665" s="203"/>
      <c r="H665" s="203"/>
      <c r="I665" s="206"/>
      <c r="J665" s="217">
        <f>BK665</f>
        <v>0</v>
      </c>
      <c r="K665" s="203"/>
      <c r="L665" s="208"/>
      <c r="M665" s="209"/>
      <c r="N665" s="210"/>
      <c r="O665" s="210"/>
      <c r="P665" s="211">
        <f>SUM(P666:P667)</f>
        <v>0</v>
      </c>
      <c r="Q665" s="210"/>
      <c r="R665" s="211">
        <f>SUM(R666:R667)</f>
        <v>0</v>
      </c>
      <c r="S665" s="210"/>
      <c r="T665" s="212">
        <f>SUM(T666:T667)</f>
        <v>0</v>
      </c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R665" s="213" t="s">
        <v>85</v>
      </c>
      <c r="AT665" s="214" t="s">
        <v>76</v>
      </c>
      <c r="AU665" s="214" t="s">
        <v>85</v>
      </c>
      <c r="AY665" s="213" t="s">
        <v>128</v>
      </c>
      <c r="BK665" s="215">
        <f>SUM(BK666:BK667)</f>
        <v>0</v>
      </c>
    </row>
    <row r="666" s="2" customFormat="1" ht="16.5" customHeight="1">
      <c r="A666" s="38"/>
      <c r="B666" s="39"/>
      <c r="C666" s="218" t="s">
        <v>763</v>
      </c>
      <c r="D666" s="218" t="s">
        <v>130</v>
      </c>
      <c r="E666" s="219" t="s">
        <v>764</v>
      </c>
      <c r="F666" s="220" t="s">
        <v>765</v>
      </c>
      <c r="G666" s="221" t="s">
        <v>328</v>
      </c>
      <c r="H666" s="222">
        <v>335.81999999999999</v>
      </c>
      <c r="I666" s="223"/>
      <c r="J666" s="222">
        <f>ROUND(I666*H666,2)</f>
        <v>0</v>
      </c>
      <c r="K666" s="220" t="s">
        <v>158</v>
      </c>
      <c r="L666" s="44"/>
      <c r="M666" s="224" t="s">
        <v>1</v>
      </c>
      <c r="N666" s="225" t="s">
        <v>42</v>
      </c>
      <c r="O666" s="91"/>
      <c r="P666" s="226">
        <f>O666*H666</f>
        <v>0</v>
      </c>
      <c r="Q666" s="226">
        <v>0</v>
      </c>
      <c r="R666" s="226">
        <f>Q666*H666</f>
        <v>0</v>
      </c>
      <c r="S666" s="226">
        <v>0</v>
      </c>
      <c r="T666" s="227">
        <f>S666*H666</f>
        <v>0</v>
      </c>
      <c r="U666" s="38"/>
      <c r="V666" s="38"/>
      <c r="W666" s="38"/>
      <c r="X666" s="38"/>
      <c r="Y666" s="38"/>
      <c r="Z666" s="38"/>
      <c r="AA666" s="38"/>
      <c r="AB666" s="38"/>
      <c r="AC666" s="38"/>
      <c r="AD666" s="38"/>
      <c r="AE666" s="38"/>
      <c r="AR666" s="228" t="s">
        <v>134</v>
      </c>
      <c r="AT666" s="228" t="s">
        <v>130</v>
      </c>
      <c r="AU666" s="228" t="s">
        <v>87</v>
      </c>
      <c r="AY666" s="17" t="s">
        <v>128</v>
      </c>
      <c r="BE666" s="229">
        <f>IF(N666="základní",J666,0)</f>
        <v>0</v>
      </c>
      <c r="BF666" s="229">
        <f>IF(N666="snížená",J666,0)</f>
        <v>0</v>
      </c>
      <c r="BG666" s="229">
        <f>IF(N666="zákl. přenesená",J666,0)</f>
        <v>0</v>
      </c>
      <c r="BH666" s="229">
        <f>IF(N666="sníž. přenesená",J666,0)</f>
        <v>0</v>
      </c>
      <c r="BI666" s="229">
        <f>IF(N666="nulová",J666,0)</f>
        <v>0</v>
      </c>
      <c r="BJ666" s="17" t="s">
        <v>85</v>
      </c>
      <c r="BK666" s="229">
        <f>ROUND(I666*H666,2)</f>
        <v>0</v>
      </c>
      <c r="BL666" s="17" t="s">
        <v>134</v>
      </c>
      <c r="BM666" s="228" t="s">
        <v>766</v>
      </c>
    </row>
    <row r="667" s="2" customFormat="1">
      <c r="A667" s="38"/>
      <c r="B667" s="39"/>
      <c r="C667" s="40"/>
      <c r="D667" s="230" t="s">
        <v>136</v>
      </c>
      <c r="E667" s="40"/>
      <c r="F667" s="231" t="s">
        <v>767</v>
      </c>
      <c r="G667" s="40"/>
      <c r="H667" s="40"/>
      <c r="I667" s="232"/>
      <c r="J667" s="40"/>
      <c r="K667" s="40"/>
      <c r="L667" s="44"/>
      <c r="M667" s="233"/>
      <c r="N667" s="234"/>
      <c r="O667" s="91"/>
      <c r="P667" s="91"/>
      <c r="Q667" s="91"/>
      <c r="R667" s="91"/>
      <c r="S667" s="91"/>
      <c r="T667" s="92"/>
      <c r="U667" s="38"/>
      <c r="V667" s="38"/>
      <c r="W667" s="38"/>
      <c r="X667" s="38"/>
      <c r="Y667" s="38"/>
      <c r="Z667" s="38"/>
      <c r="AA667" s="38"/>
      <c r="AB667" s="38"/>
      <c r="AC667" s="38"/>
      <c r="AD667" s="38"/>
      <c r="AE667" s="38"/>
      <c r="AT667" s="17" t="s">
        <v>136</v>
      </c>
      <c r="AU667" s="17" t="s">
        <v>87</v>
      </c>
    </row>
    <row r="668" s="12" customFormat="1" ht="25.92" customHeight="1">
      <c r="A668" s="12"/>
      <c r="B668" s="202"/>
      <c r="C668" s="203"/>
      <c r="D668" s="204" t="s">
        <v>76</v>
      </c>
      <c r="E668" s="205" t="s">
        <v>768</v>
      </c>
      <c r="F668" s="205" t="s">
        <v>769</v>
      </c>
      <c r="G668" s="203"/>
      <c r="H668" s="203"/>
      <c r="I668" s="206"/>
      <c r="J668" s="207">
        <f>BK668</f>
        <v>0</v>
      </c>
      <c r="K668" s="203"/>
      <c r="L668" s="208"/>
      <c r="M668" s="209"/>
      <c r="N668" s="210"/>
      <c r="O668" s="210"/>
      <c r="P668" s="211">
        <f>P669</f>
        <v>0</v>
      </c>
      <c r="Q668" s="210"/>
      <c r="R668" s="211">
        <f>R669</f>
        <v>0</v>
      </c>
      <c r="S668" s="210"/>
      <c r="T668" s="212">
        <f>T669</f>
        <v>0</v>
      </c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R668" s="213" t="s">
        <v>87</v>
      </c>
      <c r="AT668" s="214" t="s">
        <v>76</v>
      </c>
      <c r="AU668" s="214" t="s">
        <v>77</v>
      </c>
      <c r="AY668" s="213" t="s">
        <v>128</v>
      </c>
      <c r="BK668" s="215">
        <f>BK669</f>
        <v>0</v>
      </c>
    </row>
    <row r="669" s="12" customFormat="1" ht="22.8" customHeight="1">
      <c r="A669" s="12"/>
      <c r="B669" s="202"/>
      <c r="C669" s="203"/>
      <c r="D669" s="204" t="s">
        <v>76</v>
      </c>
      <c r="E669" s="216" t="s">
        <v>770</v>
      </c>
      <c r="F669" s="216" t="s">
        <v>771</v>
      </c>
      <c r="G669" s="203"/>
      <c r="H669" s="203"/>
      <c r="I669" s="206"/>
      <c r="J669" s="217">
        <f>BK669</f>
        <v>0</v>
      </c>
      <c r="K669" s="203"/>
      <c r="L669" s="208"/>
      <c r="M669" s="209"/>
      <c r="N669" s="210"/>
      <c r="O669" s="210"/>
      <c r="P669" s="211">
        <f>SUM(P670:P682)</f>
        <v>0</v>
      </c>
      <c r="Q669" s="210"/>
      <c r="R669" s="211">
        <f>SUM(R670:R682)</f>
        <v>0</v>
      </c>
      <c r="S669" s="210"/>
      <c r="T669" s="212">
        <f>SUM(T670:T682)</f>
        <v>0</v>
      </c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R669" s="213" t="s">
        <v>87</v>
      </c>
      <c r="AT669" s="214" t="s">
        <v>76</v>
      </c>
      <c r="AU669" s="214" t="s">
        <v>85</v>
      </c>
      <c r="AY669" s="213" t="s">
        <v>128</v>
      </c>
      <c r="BK669" s="215">
        <f>SUM(BK670:BK682)</f>
        <v>0</v>
      </c>
    </row>
    <row r="670" s="2" customFormat="1" ht="16.5" customHeight="1">
      <c r="A670" s="38"/>
      <c r="B670" s="39"/>
      <c r="C670" s="218" t="s">
        <v>772</v>
      </c>
      <c r="D670" s="218" t="s">
        <v>130</v>
      </c>
      <c r="E670" s="219" t="s">
        <v>773</v>
      </c>
      <c r="F670" s="220" t="s">
        <v>774</v>
      </c>
      <c r="G670" s="221" t="s">
        <v>133</v>
      </c>
      <c r="H670" s="222">
        <v>1</v>
      </c>
      <c r="I670" s="223"/>
      <c r="J670" s="222">
        <f>ROUND(I670*H670,2)</f>
        <v>0</v>
      </c>
      <c r="K670" s="220" t="s">
        <v>1</v>
      </c>
      <c r="L670" s="44"/>
      <c r="M670" s="224" t="s">
        <v>1</v>
      </c>
      <c r="N670" s="225" t="s">
        <v>42</v>
      </c>
      <c r="O670" s="91"/>
      <c r="P670" s="226">
        <f>O670*H670</f>
        <v>0</v>
      </c>
      <c r="Q670" s="226">
        <v>0</v>
      </c>
      <c r="R670" s="226">
        <f>Q670*H670</f>
        <v>0</v>
      </c>
      <c r="S670" s="226">
        <v>0</v>
      </c>
      <c r="T670" s="227">
        <f>S670*H670</f>
        <v>0</v>
      </c>
      <c r="U670" s="38"/>
      <c r="V670" s="38"/>
      <c r="W670" s="38"/>
      <c r="X670" s="38"/>
      <c r="Y670" s="38"/>
      <c r="Z670" s="38"/>
      <c r="AA670" s="38"/>
      <c r="AB670" s="38"/>
      <c r="AC670" s="38"/>
      <c r="AD670" s="38"/>
      <c r="AE670" s="38"/>
      <c r="AR670" s="228" t="s">
        <v>252</v>
      </c>
      <c r="AT670" s="228" t="s">
        <v>130</v>
      </c>
      <c r="AU670" s="228" t="s">
        <v>87</v>
      </c>
      <c r="AY670" s="17" t="s">
        <v>128</v>
      </c>
      <c r="BE670" s="229">
        <f>IF(N670="základní",J670,0)</f>
        <v>0</v>
      </c>
      <c r="BF670" s="229">
        <f>IF(N670="snížená",J670,0)</f>
        <v>0</v>
      </c>
      <c r="BG670" s="229">
        <f>IF(N670="zákl. přenesená",J670,0)</f>
        <v>0</v>
      </c>
      <c r="BH670" s="229">
        <f>IF(N670="sníž. přenesená",J670,0)</f>
        <v>0</v>
      </c>
      <c r="BI670" s="229">
        <f>IF(N670="nulová",J670,0)</f>
        <v>0</v>
      </c>
      <c r="BJ670" s="17" t="s">
        <v>85</v>
      </c>
      <c r="BK670" s="229">
        <f>ROUND(I670*H670,2)</f>
        <v>0</v>
      </c>
      <c r="BL670" s="17" t="s">
        <v>252</v>
      </c>
      <c r="BM670" s="228" t="s">
        <v>775</v>
      </c>
    </row>
    <row r="671" s="13" customFormat="1">
      <c r="A671" s="13"/>
      <c r="B671" s="235"/>
      <c r="C671" s="236"/>
      <c r="D671" s="230" t="s">
        <v>137</v>
      </c>
      <c r="E671" s="237" t="s">
        <v>1</v>
      </c>
      <c r="F671" s="238" t="s">
        <v>776</v>
      </c>
      <c r="G671" s="236"/>
      <c r="H671" s="237" t="s">
        <v>1</v>
      </c>
      <c r="I671" s="239"/>
      <c r="J671" s="236"/>
      <c r="K671" s="236"/>
      <c r="L671" s="240"/>
      <c r="M671" s="241"/>
      <c r="N671" s="242"/>
      <c r="O671" s="242"/>
      <c r="P671" s="242"/>
      <c r="Q671" s="242"/>
      <c r="R671" s="242"/>
      <c r="S671" s="242"/>
      <c r="T671" s="24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T671" s="244" t="s">
        <v>137</v>
      </c>
      <c r="AU671" s="244" t="s">
        <v>87</v>
      </c>
      <c r="AV671" s="13" t="s">
        <v>85</v>
      </c>
      <c r="AW671" s="13" t="s">
        <v>34</v>
      </c>
      <c r="AX671" s="13" t="s">
        <v>77</v>
      </c>
      <c r="AY671" s="244" t="s">
        <v>128</v>
      </c>
    </row>
    <row r="672" s="13" customFormat="1">
      <c r="A672" s="13"/>
      <c r="B672" s="235"/>
      <c r="C672" s="236"/>
      <c r="D672" s="230" t="s">
        <v>137</v>
      </c>
      <c r="E672" s="237" t="s">
        <v>1</v>
      </c>
      <c r="F672" s="238" t="s">
        <v>777</v>
      </c>
      <c r="G672" s="236"/>
      <c r="H672" s="237" t="s">
        <v>1</v>
      </c>
      <c r="I672" s="239"/>
      <c r="J672" s="236"/>
      <c r="K672" s="236"/>
      <c r="L672" s="240"/>
      <c r="M672" s="241"/>
      <c r="N672" s="242"/>
      <c r="O672" s="242"/>
      <c r="P672" s="242"/>
      <c r="Q672" s="242"/>
      <c r="R672" s="242"/>
      <c r="S672" s="242"/>
      <c r="T672" s="24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T672" s="244" t="s">
        <v>137</v>
      </c>
      <c r="AU672" s="244" t="s">
        <v>87</v>
      </c>
      <c r="AV672" s="13" t="s">
        <v>85</v>
      </c>
      <c r="AW672" s="13" t="s">
        <v>34</v>
      </c>
      <c r="AX672" s="13" t="s">
        <v>77</v>
      </c>
      <c r="AY672" s="244" t="s">
        <v>128</v>
      </c>
    </row>
    <row r="673" s="13" customFormat="1">
      <c r="A673" s="13"/>
      <c r="B673" s="235"/>
      <c r="C673" s="236"/>
      <c r="D673" s="230" t="s">
        <v>137</v>
      </c>
      <c r="E673" s="237" t="s">
        <v>1</v>
      </c>
      <c r="F673" s="238" t="s">
        <v>778</v>
      </c>
      <c r="G673" s="236"/>
      <c r="H673" s="237" t="s">
        <v>1</v>
      </c>
      <c r="I673" s="239"/>
      <c r="J673" s="236"/>
      <c r="K673" s="236"/>
      <c r="L673" s="240"/>
      <c r="M673" s="241"/>
      <c r="N673" s="242"/>
      <c r="O673" s="242"/>
      <c r="P673" s="242"/>
      <c r="Q673" s="242"/>
      <c r="R673" s="242"/>
      <c r="S673" s="242"/>
      <c r="T673" s="24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T673" s="244" t="s">
        <v>137</v>
      </c>
      <c r="AU673" s="244" t="s">
        <v>87</v>
      </c>
      <c r="AV673" s="13" t="s">
        <v>85</v>
      </c>
      <c r="AW673" s="13" t="s">
        <v>34</v>
      </c>
      <c r="AX673" s="13" t="s">
        <v>77</v>
      </c>
      <c r="AY673" s="244" t="s">
        <v>128</v>
      </c>
    </row>
    <row r="674" s="13" customFormat="1">
      <c r="A674" s="13"/>
      <c r="B674" s="235"/>
      <c r="C674" s="236"/>
      <c r="D674" s="230" t="s">
        <v>137</v>
      </c>
      <c r="E674" s="237" t="s">
        <v>1</v>
      </c>
      <c r="F674" s="238" t="s">
        <v>779</v>
      </c>
      <c r="G674" s="236"/>
      <c r="H674" s="237" t="s">
        <v>1</v>
      </c>
      <c r="I674" s="239"/>
      <c r="J674" s="236"/>
      <c r="K674" s="236"/>
      <c r="L674" s="240"/>
      <c r="M674" s="241"/>
      <c r="N674" s="242"/>
      <c r="O674" s="242"/>
      <c r="P674" s="242"/>
      <c r="Q674" s="242"/>
      <c r="R674" s="242"/>
      <c r="S674" s="242"/>
      <c r="T674" s="24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T674" s="244" t="s">
        <v>137</v>
      </c>
      <c r="AU674" s="244" t="s">
        <v>87</v>
      </c>
      <c r="AV674" s="13" t="s">
        <v>85</v>
      </c>
      <c r="AW674" s="13" t="s">
        <v>34</v>
      </c>
      <c r="AX674" s="13" t="s">
        <v>77</v>
      </c>
      <c r="AY674" s="244" t="s">
        <v>128</v>
      </c>
    </row>
    <row r="675" s="14" customFormat="1">
      <c r="A675" s="14"/>
      <c r="B675" s="245"/>
      <c r="C675" s="246"/>
      <c r="D675" s="230" t="s">
        <v>137</v>
      </c>
      <c r="E675" s="247" t="s">
        <v>1</v>
      </c>
      <c r="F675" s="248" t="s">
        <v>85</v>
      </c>
      <c r="G675" s="246"/>
      <c r="H675" s="249">
        <v>1</v>
      </c>
      <c r="I675" s="250"/>
      <c r="J675" s="246"/>
      <c r="K675" s="246"/>
      <c r="L675" s="251"/>
      <c r="M675" s="252"/>
      <c r="N675" s="253"/>
      <c r="O675" s="253"/>
      <c r="P675" s="253"/>
      <c r="Q675" s="253"/>
      <c r="R675" s="253"/>
      <c r="S675" s="253"/>
      <c r="T675" s="25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T675" s="255" t="s">
        <v>137</v>
      </c>
      <c r="AU675" s="255" t="s">
        <v>87</v>
      </c>
      <c r="AV675" s="14" t="s">
        <v>87</v>
      </c>
      <c r="AW675" s="14" t="s">
        <v>34</v>
      </c>
      <c r="AX675" s="14" t="s">
        <v>85</v>
      </c>
      <c r="AY675" s="255" t="s">
        <v>128</v>
      </c>
    </row>
    <row r="676" s="2" customFormat="1" ht="16.5" customHeight="1">
      <c r="A676" s="38"/>
      <c r="B676" s="39"/>
      <c r="C676" s="218" t="s">
        <v>780</v>
      </c>
      <c r="D676" s="218" t="s">
        <v>130</v>
      </c>
      <c r="E676" s="219" t="s">
        <v>781</v>
      </c>
      <c r="F676" s="220" t="s">
        <v>782</v>
      </c>
      <c r="G676" s="221" t="s">
        <v>470</v>
      </c>
      <c r="H676" s="222">
        <v>17.5</v>
      </c>
      <c r="I676" s="223"/>
      <c r="J676" s="222">
        <f>ROUND(I676*H676,2)</f>
        <v>0</v>
      </c>
      <c r="K676" s="220" t="s">
        <v>1</v>
      </c>
      <c r="L676" s="44"/>
      <c r="M676" s="224" t="s">
        <v>1</v>
      </c>
      <c r="N676" s="225" t="s">
        <v>42</v>
      </c>
      <c r="O676" s="91"/>
      <c r="P676" s="226">
        <f>O676*H676</f>
        <v>0</v>
      </c>
      <c r="Q676" s="226">
        <v>0</v>
      </c>
      <c r="R676" s="226">
        <f>Q676*H676</f>
        <v>0</v>
      </c>
      <c r="S676" s="226">
        <v>0</v>
      </c>
      <c r="T676" s="227">
        <f>S676*H676</f>
        <v>0</v>
      </c>
      <c r="U676" s="38"/>
      <c r="V676" s="38"/>
      <c r="W676" s="38"/>
      <c r="X676" s="38"/>
      <c r="Y676" s="38"/>
      <c r="Z676" s="38"/>
      <c r="AA676" s="38"/>
      <c r="AB676" s="38"/>
      <c r="AC676" s="38"/>
      <c r="AD676" s="38"/>
      <c r="AE676" s="38"/>
      <c r="AR676" s="228" t="s">
        <v>684</v>
      </c>
      <c r="AT676" s="228" t="s">
        <v>130</v>
      </c>
      <c r="AU676" s="228" t="s">
        <v>87</v>
      </c>
      <c r="AY676" s="17" t="s">
        <v>128</v>
      </c>
      <c r="BE676" s="229">
        <f>IF(N676="základní",J676,0)</f>
        <v>0</v>
      </c>
      <c r="BF676" s="229">
        <f>IF(N676="snížená",J676,0)</f>
        <v>0</v>
      </c>
      <c r="BG676" s="229">
        <f>IF(N676="zákl. přenesená",J676,0)</f>
        <v>0</v>
      </c>
      <c r="BH676" s="229">
        <f>IF(N676="sníž. přenesená",J676,0)</f>
        <v>0</v>
      </c>
      <c r="BI676" s="229">
        <f>IF(N676="nulová",J676,0)</f>
        <v>0</v>
      </c>
      <c r="BJ676" s="17" t="s">
        <v>85</v>
      </c>
      <c r="BK676" s="229">
        <f>ROUND(I676*H676,2)</f>
        <v>0</v>
      </c>
      <c r="BL676" s="17" t="s">
        <v>684</v>
      </c>
      <c r="BM676" s="228" t="s">
        <v>783</v>
      </c>
    </row>
    <row r="677" s="2" customFormat="1">
      <c r="A677" s="38"/>
      <c r="B677" s="39"/>
      <c r="C677" s="40"/>
      <c r="D677" s="230" t="s">
        <v>136</v>
      </c>
      <c r="E677" s="40"/>
      <c r="F677" s="231" t="s">
        <v>782</v>
      </c>
      <c r="G677" s="40"/>
      <c r="H677" s="40"/>
      <c r="I677" s="232"/>
      <c r="J677" s="40"/>
      <c r="K677" s="40"/>
      <c r="L677" s="44"/>
      <c r="M677" s="233"/>
      <c r="N677" s="234"/>
      <c r="O677" s="91"/>
      <c r="P677" s="91"/>
      <c r="Q677" s="91"/>
      <c r="R677" s="91"/>
      <c r="S677" s="91"/>
      <c r="T677" s="92"/>
      <c r="U677" s="38"/>
      <c r="V677" s="38"/>
      <c r="W677" s="38"/>
      <c r="X677" s="38"/>
      <c r="Y677" s="38"/>
      <c r="Z677" s="38"/>
      <c r="AA677" s="38"/>
      <c r="AB677" s="38"/>
      <c r="AC677" s="38"/>
      <c r="AD677" s="38"/>
      <c r="AE677" s="38"/>
      <c r="AT677" s="17" t="s">
        <v>136</v>
      </c>
      <c r="AU677" s="17" t="s">
        <v>87</v>
      </c>
    </row>
    <row r="678" s="13" customFormat="1">
      <c r="A678" s="13"/>
      <c r="B678" s="235"/>
      <c r="C678" s="236"/>
      <c r="D678" s="230" t="s">
        <v>137</v>
      </c>
      <c r="E678" s="237" t="s">
        <v>1</v>
      </c>
      <c r="F678" s="238" t="s">
        <v>784</v>
      </c>
      <c r="G678" s="236"/>
      <c r="H678" s="237" t="s">
        <v>1</v>
      </c>
      <c r="I678" s="239"/>
      <c r="J678" s="236"/>
      <c r="K678" s="236"/>
      <c r="L678" s="240"/>
      <c r="M678" s="241"/>
      <c r="N678" s="242"/>
      <c r="O678" s="242"/>
      <c r="P678" s="242"/>
      <c r="Q678" s="242"/>
      <c r="R678" s="242"/>
      <c r="S678" s="242"/>
      <c r="T678" s="24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244" t="s">
        <v>137</v>
      </c>
      <c r="AU678" s="244" t="s">
        <v>87</v>
      </c>
      <c r="AV678" s="13" t="s">
        <v>85</v>
      </c>
      <c r="AW678" s="13" t="s">
        <v>34</v>
      </c>
      <c r="AX678" s="13" t="s">
        <v>77</v>
      </c>
      <c r="AY678" s="244" t="s">
        <v>128</v>
      </c>
    </row>
    <row r="679" s="13" customFormat="1">
      <c r="A679" s="13"/>
      <c r="B679" s="235"/>
      <c r="C679" s="236"/>
      <c r="D679" s="230" t="s">
        <v>137</v>
      </c>
      <c r="E679" s="237" t="s">
        <v>1</v>
      </c>
      <c r="F679" s="238" t="s">
        <v>785</v>
      </c>
      <c r="G679" s="236"/>
      <c r="H679" s="237" t="s">
        <v>1</v>
      </c>
      <c r="I679" s="239"/>
      <c r="J679" s="236"/>
      <c r="K679" s="236"/>
      <c r="L679" s="240"/>
      <c r="M679" s="241"/>
      <c r="N679" s="242"/>
      <c r="O679" s="242"/>
      <c r="P679" s="242"/>
      <c r="Q679" s="242"/>
      <c r="R679" s="242"/>
      <c r="S679" s="242"/>
      <c r="T679" s="24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T679" s="244" t="s">
        <v>137</v>
      </c>
      <c r="AU679" s="244" t="s">
        <v>87</v>
      </c>
      <c r="AV679" s="13" t="s">
        <v>85</v>
      </c>
      <c r="AW679" s="13" t="s">
        <v>34</v>
      </c>
      <c r="AX679" s="13" t="s">
        <v>77</v>
      </c>
      <c r="AY679" s="244" t="s">
        <v>128</v>
      </c>
    </row>
    <row r="680" s="13" customFormat="1">
      <c r="A680" s="13"/>
      <c r="B680" s="235"/>
      <c r="C680" s="236"/>
      <c r="D680" s="230" t="s">
        <v>137</v>
      </c>
      <c r="E680" s="237" t="s">
        <v>1</v>
      </c>
      <c r="F680" s="238" t="s">
        <v>786</v>
      </c>
      <c r="G680" s="236"/>
      <c r="H680" s="237" t="s">
        <v>1</v>
      </c>
      <c r="I680" s="239"/>
      <c r="J680" s="236"/>
      <c r="K680" s="236"/>
      <c r="L680" s="240"/>
      <c r="M680" s="241"/>
      <c r="N680" s="242"/>
      <c r="O680" s="242"/>
      <c r="P680" s="242"/>
      <c r="Q680" s="242"/>
      <c r="R680" s="242"/>
      <c r="S680" s="242"/>
      <c r="T680" s="24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T680" s="244" t="s">
        <v>137</v>
      </c>
      <c r="AU680" s="244" t="s">
        <v>87</v>
      </c>
      <c r="AV680" s="13" t="s">
        <v>85</v>
      </c>
      <c r="AW680" s="13" t="s">
        <v>34</v>
      </c>
      <c r="AX680" s="13" t="s">
        <v>77</v>
      </c>
      <c r="AY680" s="244" t="s">
        <v>128</v>
      </c>
    </row>
    <row r="681" s="13" customFormat="1">
      <c r="A681" s="13"/>
      <c r="B681" s="235"/>
      <c r="C681" s="236"/>
      <c r="D681" s="230" t="s">
        <v>137</v>
      </c>
      <c r="E681" s="237" t="s">
        <v>1</v>
      </c>
      <c r="F681" s="238" t="s">
        <v>779</v>
      </c>
      <c r="G681" s="236"/>
      <c r="H681" s="237" t="s">
        <v>1</v>
      </c>
      <c r="I681" s="239"/>
      <c r="J681" s="236"/>
      <c r="K681" s="236"/>
      <c r="L681" s="240"/>
      <c r="M681" s="241"/>
      <c r="N681" s="242"/>
      <c r="O681" s="242"/>
      <c r="P681" s="242"/>
      <c r="Q681" s="242"/>
      <c r="R681" s="242"/>
      <c r="S681" s="242"/>
      <c r="T681" s="24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T681" s="244" t="s">
        <v>137</v>
      </c>
      <c r="AU681" s="244" t="s">
        <v>87</v>
      </c>
      <c r="AV681" s="13" t="s">
        <v>85</v>
      </c>
      <c r="AW681" s="13" t="s">
        <v>34</v>
      </c>
      <c r="AX681" s="13" t="s">
        <v>77</v>
      </c>
      <c r="AY681" s="244" t="s">
        <v>128</v>
      </c>
    </row>
    <row r="682" s="14" customFormat="1">
      <c r="A682" s="14"/>
      <c r="B682" s="245"/>
      <c r="C682" s="246"/>
      <c r="D682" s="230" t="s">
        <v>137</v>
      </c>
      <c r="E682" s="247" t="s">
        <v>1</v>
      </c>
      <c r="F682" s="248" t="s">
        <v>787</v>
      </c>
      <c r="G682" s="246"/>
      <c r="H682" s="249">
        <v>17.5</v>
      </c>
      <c r="I682" s="250"/>
      <c r="J682" s="246"/>
      <c r="K682" s="246"/>
      <c r="L682" s="251"/>
      <c r="M682" s="276"/>
      <c r="N682" s="277"/>
      <c r="O682" s="277"/>
      <c r="P682" s="277"/>
      <c r="Q682" s="277"/>
      <c r="R682" s="277"/>
      <c r="S682" s="277"/>
      <c r="T682" s="278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T682" s="255" t="s">
        <v>137</v>
      </c>
      <c r="AU682" s="255" t="s">
        <v>87</v>
      </c>
      <c r="AV682" s="14" t="s">
        <v>87</v>
      </c>
      <c r="AW682" s="14" t="s">
        <v>34</v>
      </c>
      <c r="AX682" s="14" t="s">
        <v>85</v>
      </c>
      <c r="AY682" s="255" t="s">
        <v>128</v>
      </c>
    </row>
    <row r="683" s="2" customFormat="1" ht="6.96" customHeight="1">
      <c r="A683" s="38"/>
      <c r="B683" s="66"/>
      <c r="C683" s="67"/>
      <c r="D683" s="67"/>
      <c r="E683" s="67"/>
      <c r="F683" s="67"/>
      <c r="G683" s="67"/>
      <c r="H683" s="67"/>
      <c r="I683" s="67"/>
      <c r="J683" s="67"/>
      <c r="K683" s="67"/>
      <c r="L683" s="44"/>
      <c r="M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  <c r="AA683" s="38"/>
      <c r="AB683" s="38"/>
      <c r="AC683" s="38"/>
      <c r="AD683" s="38"/>
      <c r="AE683" s="38"/>
    </row>
  </sheetData>
  <sheetProtection sheet="1" autoFilter="0" formatColumns="0" formatRows="0" objects="1" scenarios="1" spinCount="100000" saltValue="uZeDoc+IgCAsknT+BpDkMLuBpRMfrQFCtqnTvknAI363+4O/lC071dCsujcEzC4Yp6R8U71lCTGNCgJTQgbf0Q==" hashValue="8CNzSi1iLIgdF+y/OepHrm++Z86VSCFm8nz6zjlQ+JDNaFRtkxgdpRWyBg2hNj23hmb9Dx6J8HzY+/xqaIf/7A==" algorithmName="SHA-512" password="CC35"/>
  <autoFilter ref="C126:K682"/>
  <mergeCells count="9">
    <mergeCell ref="E7:H7"/>
    <mergeCell ref="E9:H9"/>
    <mergeCell ref="E18:H18"/>
    <mergeCell ref="E27:H27"/>
    <mergeCell ref="E85:H85"/>
    <mergeCell ref="E87:H87"/>
    <mergeCell ref="E117:H117"/>
    <mergeCell ref="E119:H119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90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87</v>
      </c>
    </row>
    <row r="4" s="1" customFormat="1" ht="24.96" customHeight="1">
      <c r="B4" s="20"/>
      <c r="D4" s="138" t="s">
        <v>94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15</v>
      </c>
      <c r="L6" s="20"/>
    </row>
    <row r="7" s="1" customFormat="1" ht="16.5" customHeight="1">
      <c r="B7" s="20"/>
      <c r="E7" s="141" t="str">
        <f>'Rekapitulace stavby'!K6</f>
        <v>Mže, ř.km 13,878, Kozolupy, oprava jezu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95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788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17</v>
      </c>
      <c r="E11" s="38"/>
      <c r="F11" s="143" t="s">
        <v>1</v>
      </c>
      <c r="G11" s="38"/>
      <c r="H11" s="38"/>
      <c r="I11" s="140" t="s">
        <v>18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19</v>
      </c>
      <c r="E12" s="38"/>
      <c r="F12" s="143" t="s">
        <v>20</v>
      </c>
      <c r="G12" s="38"/>
      <c r="H12" s="38"/>
      <c r="I12" s="140" t="s">
        <v>21</v>
      </c>
      <c r="J12" s="144" t="str">
        <f>'Rekapitulace stavby'!AN8</f>
        <v>18. 11. 2022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23</v>
      </c>
      <c r="E14" s="38"/>
      <c r="F14" s="38"/>
      <c r="G14" s="38"/>
      <c r="H14" s="38"/>
      <c r="I14" s="140" t="s">
        <v>24</v>
      </c>
      <c r="J14" s="143" t="s">
        <v>25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28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29</v>
      </c>
      <c r="E17" s="38"/>
      <c r="F17" s="38"/>
      <c r="G17" s="38"/>
      <c r="H17" s="38"/>
      <c r="I17" s="140" t="s">
        <v>24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31</v>
      </c>
      <c r="E20" s="38"/>
      <c r="F20" s="38"/>
      <c r="G20" s="38"/>
      <c r="H20" s="38"/>
      <c r="I20" s="140" t="s">
        <v>24</v>
      </c>
      <c r="J20" s="143" t="s">
        <v>32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33</v>
      </c>
      <c r="F21" s="38"/>
      <c r="G21" s="38"/>
      <c r="H21" s="38"/>
      <c r="I21" s="140" t="s">
        <v>27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35</v>
      </c>
      <c r="E23" s="38"/>
      <c r="F23" s="38"/>
      <c r="G23" s="38"/>
      <c r="H23" s="38"/>
      <c r="I23" s="140" t="s">
        <v>24</v>
      </c>
      <c r="J23" s="143" t="s">
        <v>32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33</v>
      </c>
      <c r="F24" s="38"/>
      <c r="G24" s="38"/>
      <c r="H24" s="38"/>
      <c r="I24" s="140" t="s">
        <v>27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36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37</v>
      </c>
      <c r="E30" s="38"/>
      <c r="F30" s="38"/>
      <c r="G30" s="38"/>
      <c r="H30" s="38"/>
      <c r="I30" s="38"/>
      <c r="J30" s="151">
        <f>ROUND(J124,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39</v>
      </c>
      <c r="G32" s="38"/>
      <c r="H32" s="38"/>
      <c r="I32" s="152" t="s">
        <v>38</v>
      </c>
      <c r="J32" s="152" t="s">
        <v>40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41</v>
      </c>
      <c r="E33" s="140" t="s">
        <v>42</v>
      </c>
      <c r="F33" s="154">
        <f>ROUND((SUM(BE124:BE341)),  2)</f>
        <v>0</v>
      </c>
      <c r="G33" s="38"/>
      <c r="H33" s="38"/>
      <c r="I33" s="155">
        <v>0.20999999999999999</v>
      </c>
      <c r="J33" s="154">
        <f>ROUND(((SUM(BE124:BE341))*I33),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43</v>
      </c>
      <c r="F34" s="154">
        <f>ROUND((SUM(BF124:BF341)),  2)</f>
        <v>0</v>
      </c>
      <c r="G34" s="38"/>
      <c r="H34" s="38"/>
      <c r="I34" s="155">
        <v>0.14999999999999999</v>
      </c>
      <c r="J34" s="154">
        <f>ROUND(((SUM(BF124:BF341))*I34),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44</v>
      </c>
      <c r="F35" s="154">
        <f>ROUND((SUM(BG124:BG341)),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45</v>
      </c>
      <c r="F36" s="154">
        <f>ROUND((SUM(BH124:BH341)),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46</v>
      </c>
      <c r="F37" s="154">
        <f>ROUND((SUM(BI124:BI341)),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47</v>
      </c>
      <c r="E39" s="158"/>
      <c r="F39" s="158"/>
      <c r="G39" s="159" t="s">
        <v>48</v>
      </c>
      <c r="H39" s="160" t="s">
        <v>49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50</v>
      </c>
      <c r="E50" s="164"/>
      <c r="F50" s="164"/>
      <c r="G50" s="163" t="s">
        <v>51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52</v>
      </c>
      <c r="E61" s="166"/>
      <c r="F61" s="167" t="s">
        <v>53</v>
      </c>
      <c r="G61" s="165" t="s">
        <v>52</v>
      </c>
      <c r="H61" s="166"/>
      <c r="I61" s="166"/>
      <c r="J61" s="168" t="s">
        <v>53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54</v>
      </c>
      <c r="E65" s="169"/>
      <c r="F65" s="169"/>
      <c r="G65" s="163" t="s">
        <v>55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52</v>
      </c>
      <c r="E76" s="166"/>
      <c r="F76" s="167" t="s">
        <v>53</v>
      </c>
      <c r="G76" s="165" t="s">
        <v>52</v>
      </c>
      <c r="H76" s="166"/>
      <c r="I76" s="166"/>
      <c r="J76" s="168" t="s">
        <v>53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97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15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Mže, ř.km 13,878, Kozolupy, oprava jezu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95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02 - SO 02 PROVIZORNÍ PŘÍJEZDOVÁ CESTA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19</v>
      </c>
      <c r="D89" s="40"/>
      <c r="E89" s="40"/>
      <c r="F89" s="27" t="str">
        <f>F12</f>
        <v>Mže, ř.km 13,878</v>
      </c>
      <c r="G89" s="40"/>
      <c r="H89" s="40"/>
      <c r="I89" s="32" t="s">
        <v>21</v>
      </c>
      <c r="J89" s="79" t="str">
        <f>IF(J12="","",J12)</f>
        <v>18. 11. 2022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23</v>
      </c>
      <c r="D91" s="40"/>
      <c r="E91" s="40"/>
      <c r="F91" s="27" t="str">
        <f>E15</f>
        <v>Povodí Vltavy s.p.</v>
      </c>
      <c r="G91" s="40"/>
      <c r="H91" s="40"/>
      <c r="I91" s="32" t="s">
        <v>31</v>
      </c>
      <c r="J91" s="36" t="str">
        <f>E21</f>
        <v>Ing. Jiří Tägl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29</v>
      </c>
      <c r="D92" s="40"/>
      <c r="E92" s="40"/>
      <c r="F92" s="27" t="str">
        <f>IF(E18="","",E18)</f>
        <v>Vyplň údaj</v>
      </c>
      <c r="G92" s="40"/>
      <c r="H92" s="40"/>
      <c r="I92" s="32" t="s">
        <v>35</v>
      </c>
      <c r="J92" s="36" t="str">
        <f>E24</f>
        <v>Ing. Jiří Tägl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98</v>
      </c>
      <c r="D94" s="176"/>
      <c r="E94" s="176"/>
      <c r="F94" s="176"/>
      <c r="G94" s="176"/>
      <c r="H94" s="176"/>
      <c r="I94" s="176"/>
      <c r="J94" s="177" t="s">
        <v>99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100</v>
      </c>
      <c r="D96" s="40"/>
      <c r="E96" s="40"/>
      <c r="F96" s="40"/>
      <c r="G96" s="40"/>
      <c r="H96" s="40"/>
      <c r="I96" s="40"/>
      <c r="J96" s="110">
        <f>J124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101</v>
      </c>
    </row>
    <row r="97" s="9" customFormat="1" ht="24.96" customHeight="1">
      <c r="A97" s="9"/>
      <c r="B97" s="179"/>
      <c r="C97" s="180"/>
      <c r="D97" s="181" t="s">
        <v>102</v>
      </c>
      <c r="E97" s="182"/>
      <c r="F97" s="182"/>
      <c r="G97" s="182"/>
      <c r="H97" s="182"/>
      <c r="I97" s="182"/>
      <c r="J97" s="183">
        <f>J125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103</v>
      </c>
      <c r="E98" s="188"/>
      <c r="F98" s="188"/>
      <c r="G98" s="188"/>
      <c r="H98" s="188"/>
      <c r="I98" s="188"/>
      <c r="J98" s="189">
        <f>J126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104</v>
      </c>
      <c r="E99" s="188"/>
      <c r="F99" s="188"/>
      <c r="G99" s="188"/>
      <c r="H99" s="188"/>
      <c r="I99" s="188"/>
      <c r="J99" s="189">
        <f>J221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106</v>
      </c>
      <c r="E100" s="188"/>
      <c r="F100" s="188"/>
      <c r="G100" s="188"/>
      <c r="H100" s="188"/>
      <c r="I100" s="188"/>
      <c r="J100" s="189">
        <f>J232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789</v>
      </c>
      <c r="E101" s="188"/>
      <c r="F101" s="188"/>
      <c r="G101" s="188"/>
      <c r="H101" s="188"/>
      <c r="I101" s="188"/>
      <c r="J101" s="189">
        <f>J250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108</v>
      </c>
      <c r="E102" s="188"/>
      <c r="F102" s="188"/>
      <c r="G102" s="188"/>
      <c r="H102" s="188"/>
      <c r="I102" s="188"/>
      <c r="J102" s="189">
        <f>J268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109</v>
      </c>
      <c r="E103" s="188"/>
      <c r="F103" s="188"/>
      <c r="G103" s="188"/>
      <c r="H103" s="188"/>
      <c r="I103" s="188"/>
      <c r="J103" s="189">
        <f>J322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5"/>
      <c r="C104" s="186"/>
      <c r="D104" s="187" t="s">
        <v>110</v>
      </c>
      <c r="E104" s="188"/>
      <c r="F104" s="188"/>
      <c r="G104" s="188"/>
      <c r="H104" s="188"/>
      <c r="I104" s="188"/>
      <c r="J104" s="189">
        <f>J339</f>
        <v>0</v>
      </c>
      <c r="K104" s="186"/>
      <c r="L104" s="19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8"/>
      <c r="B105" s="39"/>
      <c r="C105" s="40"/>
      <c r="D105" s="40"/>
      <c r="E105" s="40"/>
      <c r="F105" s="40"/>
      <c r="G105" s="40"/>
      <c r="H105" s="40"/>
      <c r="I105" s="40"/>
      <c r="J105" s="40"/>
      <c r="K105" s="40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66"/>
      <c r="C106" s="67"/>
      <c r="D106" s="67"/>
      <c r="E106" s="67"/>
      <c r="F106" s="67"/>
      <c r="G106" s="67"/>
      <c r="H106" s="67"/>
      <c r="I106" s="67"/>
      <c r="J106" s="67"/>
      <c r="K106" s="67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10" s="2" customFormat="1" ht="6.96" customHeight="1">
      <c r="A110" s="38"/>
      <c r="B110" s="68"/>
      <c r="C110" s="69"/>
      <c r="D110" s="69"/>
      <c r="E110" s="69"/>
      <c r="F110" s="69"/>
      <c r="G110" s="69"/>
      <c r="H110" s="69"/>
      <c r="I110" s="69"/>
      <c r="J110" s="69"/>
      <c r="K110" s="69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24.96" customHeight="1">
      <c r="A111" s="38"/>
      <c r="B111" s="39"/>
      <c r="C111" s="23" t="s">
        <v>113</v>
      </c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40"/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15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40"/>
      <c r="D114" s="40"/>
      <c r="E114" s="174" t="str">
        <f>E7</f>
        <v>Mže, ř.km 13,878, Kozolupy, oprava jezu</v>
      </c>
      <c r="F114" s="32"/>
      <c r="G114" s="32"/>
      <c r="H114" s="32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95</v>
      </c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40"/>
      <c r="D116" s="40"/>
      <c r="E116" s="76" t="str">
        <f>E9</f>
        <v>02 - SO 02 PROVIZORNÍ PŘÍJEZDOVÁ CESTA</v>
      </c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19</v>
      </c>
      <c r="D118" s="40"/>
      <c r="E118" s="40"/>
      <c r="F118" s="27" t="str">
        <f>F12</f>
        <v>Mže, ř.km 13,878</v>
      </c>
      <c r="G118" s="40"/>
      <c r="H118" s="40"/>
      <c r="I118" s="32" t="s">
        <v>21</v>
      </c>
      <c r="J118" s="79" t="str">
        <f>IF(J12="","",J12)</f>
        <v>18. 11. 2022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5.15" customHeight="1">
      <c r="A120" s="38"/>
      <c r="B120" s="39"/>
      <c r="C120" s="32" t="s">
        <v>23</v>
      </c>
      <c r="D120" s="40"/>
      <c r="E120" s="40"/>
      <c r="F120" s="27" t="str">
        <f>E15</f>
        <v>Povodí Vltavy s.p.</v>
      </c>
      <c r="G120" s="40"/>
      <c r="H120" s="40"/>
      <c r="I120" s="32" t="s">
        <v>31</v>
      </c>
      <c r="J120" s="36" t="str">
        <f>E21</f>
        <v>Ing. Jiří Tägl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5.15" customHeight="1">
      <c r="A121" s="38"/>
      <c r="B121" s="39"/>
      <c r="C121" s="32" t="s">
        <v>29</v>
      </c>
      <c r="D121" s="40"/>
      <c r="E121" s="40"/>
      <c r="F121" s="27" t="str">
        <f>IF(E18="","",E18)</f>
        <v>Vyplň údaj</v>
      </c>
      <c r="G121" s="40"/>
      <c r="H121" s="40"/>
      <c r="I121" s="32" t="s">
        <v>35</v>
      </c>
      <c r="J121" s="36" t="str">
        <f>E24</f>
        <v>Ing. Jiří Tägl</v>
      </c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0.32" customHeight="1">
      <c r="A122" s="38"/>
      <c r="B122" s="39"/>
      <c r="C122" s="40"/>
      <c r="D122" s="40"/>
      <c r="E122" s="40"/>
      <c r="F122" s="40"/>
      <c r="G122" s="40"/>
      <c r="H122" s="40"/>
      <c r="I122" s="40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11" customFormat="1" ht="29.28" customHeight="1">
      <c r="A123" s="191"/>
      <c r="B123" s="192"/>
      <c r="C123" s="193" t="s">
        <v>114</v>
      </c>
      <c r="D123" s="194" t="s">
        <v>62</v>
      </c>
      <c r="E123" s="194" t="s">
        <v>58</v>
      </c>
      <c r="F123" s="194" t="s">
        <v>59</v>
      </c>
      <c r="G123" s="194" t="s">
        <v>115</v>
      </c>
      <c r="H123" s="194" t="s">
        <v>116</v>
      </c>
      <c r="I123" s="194" t="s">
        <v>117</v>
      </c>
      <c r="J123" s="194" t="s">
        <v>99</v>
      </c>
      <c r="K123" s="195" t="s">
        <v>118</v>
      </c>
      <c r="L123" s="196"/>
      <c r="M123" s="100" t="s">
        <v>1</v>
      </c>
      <c r="N123" s="101" t="s">
        <v>41</v>
      </c>
      <c r="O123" s="101" t="s">
        <v>119</v>
      </c>
      <c r="P123" s="101" t="s">
        <v>120</v>
      </c>
      <c r="Q123" s="101" t="s">
        <v>121</v>
      </c>
      <c r="R123" s="101" t="s">
        <v>122</v>
      </c>
      <c r="S123" s="101" t="s">
        <v>123</v>
      </c>
      <c r="T123" s="102" t="s">
        <v>124</v>
      </c>
      <c r="U123" s="191"/>
      <c r="V123" s="191"/>
      <c r="W123" s="191"/>
      <c r="X123" s="191"/>
      <c r="Y123" s="191"/>
      <c r="Z123" s="191"/>
      <c r="AA123" s="191"/>
      <c r="AB123" s="191"/>
      <c r="AC123" s="191"/>
      <c r="AD123" s="191"/>
      <c r="AE123" s="191"/>
    </row>
    <row r="124" s="2" customFormat="1" ht="22.8" customHeight="1">
      <c r="A124" s="38"/>
      <c r="B124" s="39"/>
      <c r="C124" s="107" t="s">
        <v>125</v>
      </c>
      <c r="D124" s="40"/>
      <c r="E124" s="40"/>
      <c r="F124" s="40"/>
      <c r="G124" s="40"/>
      <c r="H124" s="40"/>
      <c r="I124" s="40"/>
      <c r="J124" s="197">
        <f>BK124</f>
        <v>0</v>
      </c>
      <c r="K124" s="40"/>
      <c r="L124" s="44"/>
      <c r="M124" s="103"/>
      <c r="N124" s="198"/>
      <c r="O124" s="104"/>
      <c r="P124" s="199">
        <f>P125</f>
        <v>0</v>
      </c>
      <c r="Q124" s="104"/>
      <c r="R124" s="199">
        <f>R125</f>
        <v>385.32665799999995</v>
      </c>
      <c r="S124" s="104"/>
      <c r="T124" s="200">
        <f>T125</f>
        <v>378.14499999999998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7" t="s">
        <v>76</v>
      </c>
      <c r="AU124" s="17" t="s">
        <v>101</v>
      </c>
      <c r="BK124" s="201">
        <f>BK125</f>
        <v>0</v>
      </c>
    </row>
    <row r="125" s="12" customFormat="1" ht="25.92" customHeight="1">
      <c r="A125" s="12"/>
      <c r="B125" s="202"/>
      <c r="C125" s="203"/>
      <c r="D125" s="204" t="s">
        <v>76</v>
      </c>
      <c r="E125" s="205" t="s">
        <v>126</v>
      </c>
      <c r="F125" s="205" t="s">
        <v>127</v>
      </c>
      <c r="G125" s="203"/>
      <c r="H125" s="203"/>
      <c r="I125" s="206"/>
      <c r="J125" s="207">
        <f>BK125</f>
        <v>0</v>
      </c>
      <c r="K125" s="203"/>
      <c r="L125" s="208"/>
      <c r="M125" s="209"/>
      <c r="N125" s="210"/>
      <c r="O125" s="210"/>
      <c r="P125" s="211">
        <f>P126+P221+P232+P250+P268+P322+P339</f>
        <v>0</v>
      </c>
      <c r="Q125" s="210"/>
      <c r="R125" s="211">
        <f>R126+R221+R232+R250+R268+R322+R339</f>
        <v>385.32665799999995</v>
      </c>
      <c r="S125" s="210"/>
      <c r="T125" s="212">
        <f>T126+T221+T232+T250+T268+T322+T339</f>
        <v>378.14499999999998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3" t="s">
        <v>85</v>
      </c>
      <c r="AT125" s="214" t="s">
        <v>76</v>
      </c>
      <c r="AU125" s="214" t="s">
        <v>77</v>
      </c>
      <c r="AY125" s="213" t="s">
        <v>128</v>
      </c>
      <c r="BK125" s="215">
        <f>BK126+BK221+BK232+BK250+BK268+BK322+BK339</f>
        <v>0</v>
      </c>
    </row>
    <row r="126" s="12" customFormat="1" ht="22.8" customHeight="1">
      <c r="A126" s="12"/>
      <c r="B126" s="202"/>
      <c r="C126" s="203"/>
      <c r="D126" s="204" t="s">
        <v>76</v>
      </c>
      <c r="E126" s="216" t="s">
        <v>85</v>
      </c>
      <c r="F126" s="216" t="s">
        <v>129</v>
      </c>
      <c r="G126" s="203"/>
      <c r="H126" s="203"/>
      <c r="I126" s="206"/>
      <c r="J126" s="217">
        <f>BK126</f>
        <v>0</v>
      </c>
      <c r="K126" s="203"/>
      <c r="L126" s="208"/>
      <c r="M126" s="209"/>
      <c r="N126" s="210"/>
      <c r="O126" s="210"/>
      <c r="P126" s="211">
        <f>SUM(P127:P220)</f>
        <v>0</v>
      </c>
      <c r="Q126" s="210"/>
      <c r="R126" s="211">
        <f>SUM(R127:R220)</f>
        <v>27.59675</v>
      </c>
      <c r="S126" s="210"/>
      <c r="T126" s="212">
        <f>SUM(T127:T220)</f>
        <v>355.185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13" t="s">
        <v>85</v>
      </c>
      <c r="AT126" s="214" t="s">
        <v>76</v>
      </c>
      <c r="AU126" s="214" t="s">
        <v>85</v>
      </c>
      <c r="AY126" s="213" t="s">
        <v>128</v>
      </c>
      <c r="BK126" s="215">
        <f>SUM(BK127:BK220)</f>
        <v>0</v>
      </c>
    </row>
    <row r="127" s="2" customFormat="1" ht="16.5" customHeight="1">
      <c r="A127" s="38"/>
      <c r="B127" s="39"/>
      <c r="C127" s="218" t="s">
        <v>85</v>
      </c>
      <c r="D127" s="218" t="s">
        <v>130</v>
      </c>
      <c r="E127" s="219" t="s">
        <v>790</v>
      </c>
      <c r="F127" s="220" t="s">
        <v>791</v>
      </c>
      <c r="G127" s="221" t="s">
        <v>157</v>
      </c>
      <c r="H127" s="222">
        <v>50</v>
      </c>
      <c r="I127" s="223"/>
      <c r="J127" s="222">
        <f>ROUND(I127*H127,2)</f>
        <v>0</v>
      </c>
      <c r="K127" s="220" t="s">
        <v>158</v>
      </c>
      <c r="L127" s="44"/>
      <c r="M127" s="224" t="s">
        <v>1</v>
      </c>
      <c r="N127" s="225" t="s">
        <v>42</v>
      </c>
      <c r="O127" s="91"/>
      <c r="P127" s="226">
        <f>O127*H127</f>
        <v>0</v>
      </c>
      <c r="Q127" s="226">
        <v>0</v>
      </c>
      <c r="R127" s="226">
        <f>Q127*H127</f>
        <v>0</v>
      </c>
      <c r="S127" s="226">
        <v>0.17000000000000001</v>
      </c>
      <c r="T127" s="227">
        <f>S127*H127</f>
        <v>8.5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28" t="s">
        <v>134</v>
      </c>
      <c r="AT127" s="228" t="s">
        <v>130</v>
      </c>
      <c r="AU127" s="228" t="s">
        <v>87</v>
      </c>
      <c r="AY127" s="17" t="s">
        <v>128</v>
      </c>
      <c r="BE127" s="229">
        <f>IF(N127="základní",J127,0)</f>
        <v>0</v>
      </c>
      <c r="BF127" s="229">
        <f>IF(N127="snížená",J127,0)</f>
        <v>0</v>
      </c>
      <c r="BG127" s="229">
        <f>IF(N127="zákl. přenesená",J127,0)</f>
        <v>0</v>
      </c>
      <c r="BH127" s="229">
        <f>IF(N127="sníž. přenesená",J127,0)</f>
        <v>0</v>
      </c>
      <c r="BI127" s="229">
        <f>IF(N127="nulová",J127,0)</f>
        <v>0</v>
      </c>
      <c r="BJ127" s="17" t="s">
        <v>85</v>
      </c>
      <c r="BK127" s="229">
        <f>ROUND(I127*H127,2)</f>
        <v>0</v>
      </c>
      <c r="BL127" s="17" t="s">
        <v>134</v>
      </c>
      <c r="BM127" s="228" t="s">
        <v>792</v>
      </c>
    </row>
    <row r="128" s="2" customFormat="1">
      <c r="A128" s="38"/>
      <c r="B128" s="39"/>
      <c r="C128" s="40"/>
      <c r="D128" s="230" t="s">
        <v>136</v>
      </c>
      <c r="E128" s="40"/>
      <c r="F128" s="231" t="s">
        <v>793</v>
      </c>
      <c r="G128" s="40"/>
      <c r="H128" s="40"/>
      <c r="I128" s="232"/>
      <c r="J128" s="40"/>
      <c r="K128" s="40"/>
      <c r="L128" s="44"/>
      <c r="M128" s="233"/>
      <c r="N128" s="234"/>
      <c r="O128" s="91"/>
      <c r="P128" s="91"/>
      <c r="Q128" s="91"/>
      <c r="R128" s="91"/>
      <c r="S128" s="91"/>
      <c r="T128" s="92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7" t="s">
        <v>136</v>
      </c>
      <c r="AU128" s="17" t="s">
        <v>87</v>
      </c>
    </row>
    <row r="129" s="13" customFormat="1">
      <c r="A129" s="13"/>
      <c r="B129" s="235"/>
      <c r="C129" s="236"/>
      <c r="D129" s="230" t="s">
        <v>137</v>
      </c>
      <c r="E129" s="237" t="s">
        <v>1</v>
      </c>
      <c r="F129" s="238" t="s">
        <v>794</v>
      </c>
      <c r="G129" s="236"/>
      <c r="H129" s="237" t="s">
        <v>1</v>
      </c>
      <c r="I129" s="239"/>
      <c r="J129" s="236"/>
      <c r="K129" s="236"/>
      <c r="L129" s="240"/>
      <c r="M129" s="241"/>
      <c r="N129" s="242"/>
      <c r="O129" s="242"/>
      <c r="P129" s="242"/>
      <c r="Q129" s="242"/>
      <c r="R129" s="242"/>
      <c r="S129" s="242"/>
      <c r="T129" s="24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4" t="s">
        <v>137</v>
      </c>
      <c r="AU129" s="244" t="s">
        <v>87</v>
      </c>
      <c r="AV129" s="13" t="s">
        <v>85</v>
      </c>
      <c r="AW129" s="13" t="s">
        <v>34</v>
      </c>
      <c r="AX129" s="13" t="s">
        <v>77</v>
      </c>
      <c r="AY129" s="244" t="s">
        <v>128</v>
      </c>
    </row>
    <row r="130" s="14" customFormat="1">
      <c r="A130" s="14"/>
      <c r="B130" s="245"/>
      <c r="C130" s="246"/>
      <c r="D130" s="230" t="s">
        <v>137</v>
      </c>
      <c r="E130" s="247" t="s">
        <v>1</v>
      </c>
      <c r="F130" s="248" t="s">
        <v>538</v>
      </c>
      <c r="G130" s="246"/>
      <c r="H130" s="249">
        <v>50</v>
      </c>
      <c r="I130" s="250"/>
      <c r="J130" s="246"/>
      <c r="K130" s="246"/>
      <c r="L130" s="251"/>
      <c r="M130" s="252"/>
      <c r="N130" s="253"/>
      <c r="O130" s="253"/>
      <c r="P130" s="253"/>
      <c r="Q130" s="253"/>
      <c r="R130" s="253"/>
      <c r="S130" s="253"/>
      <c r="T130" s="25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5" t="s">
        <v>137</v>
      </c>
      <c r="AU130" s="255" t="s">
        <v>87</v>
      </c>
      <c r="AV130" s="14" t="s">
        <v>87</v>
      </c>
      <c r="AW130" s="14" t="s">
        <v>34</v>
      </c>
      <c r="AX130" s="14" t="s">
        <v>85</v>
      </c>
      <c r="AY130" s="255" t="s">
        <v>128</v>
      </c>
    </row>
    <row r="131" s="2" customFormat="1" ht="16.5" customHeight="1">
      <c r="A131" s="38"/>
      <c r="B131" s="39"/>
      <c r="C131" s="218" t="s">
        <v>87</v>
      </c>
      <c r="D131" s="218" t="s">
        <v>130</v>
      </c>
      <c r="E131" s="219" t="s">
        <v>795</v>
      </c>
      <c r="F131" s="220" t="s">
        <v>796</v>
      </c>
      <c r="G131" s="221" t="s">
        <v>157</v>
      </c>
      <c r="H131" s="222">
        <v>80</v>
      </c>
      <c r="I131" s="223"/>
      <c r="J131" s="222">
        <f>ROUND(I131*H131,2)</f>
        <v>0</v>
      </c>
      <c r="K131" s="220" t="s">
        <v>158</v>
      </c>
      <c r="L131" s="44"/>
      <c r="M131" s="224" t="s">
        <v>1</v>
      </c>
      <c r="N131" s="225" t="s">
        <v>42</v>
      </c>
      <c r="O131" s="91"/>
      <c r="P131" s="226">
        <f>O131*H131</f>
        <v>0</v>
      </c>
      <c r="Q131" s="226">
        <v>0</v>
      </c>
      <c r="R131" s="226">
        <f>Q131*H131</f>
        <v>0</v>
      </c>
      <c r="S131" s="226">
        <v>0.22</v>
      </c>
      <c r="T131" s="227">
        <f>S131*H131</f>
        <v>17.600000000000001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28" t="s">
        <v>134</v>
      </c>
      <c r="AT131" s="228" t="s">
        <v>130</v>
      </c>
      <c r="AU131" s="228" t="s">
        <v>87</v>
      </c>
      <c r="AY131" s="17" t="s">
        <v>128</v>
      </c>
      <c r="BE131" s="229">
        <f>IF(N131="základní",J131,0)</f>
        <v>0</v>
      </c>
      <c r="BF131" s="229">
        <f>IF(N131="snížená",J131,0)</f>
        <v>0</v>
      </c>
      <c r="BG131" s="229">
        <f>IF(N131="zákl. přenesená",J131,0)</f>
        <v>0</v>
      </c>
      <c r="BH131" s="229">
        <f>IF(N131="sníž. přenesená",J131,0)</f>
        <v>0</v>
      </c>
      <c r="BI131" s="229">
        <f>IF(N131="nulová",J131,0)</f>
        <v>0</v>
      </c>
      <c r="BJ131" s="17" t="s">
        <v>85</v>
      </c>
      <c r="BK131" s="229">
        <f>ROUND(I131*H131,2)</f>
        <v>0</v>
      </c>
      <c r="BL131" s="17" t="s">
        <v>134</v>
      </c>
      <c r="BM131" s="228" t="s">
        <v>797</v>
      </c>
    </row>
    <row r="132" s="2" customFormat="1">
      <c r="A132" s="38"/>
      <c r="B132" s="39"/>
      <c r="C132" s="40"/>
      <c r="D132" s="230" t="s">
        <v>136</v>
      </c>
      <c r="E132" s="40"/>
      <c r="F132" s="231" t="s">
        <v>798</v>
      </c>
      <c r="G132" s="40"/>
      <c r="H132" s="40"/>
      <c r="I132" s="232"/>
      <c r="J132" s="40"/>
      <c r="K132" s="40"/>
      <c r="L132" s="44"/>
      <c r="M132" s="233"/>
      <c r="N132" s="234"/>
      <c r="O132" s="91"/>
      <c r="P132" s="91"/>
      <c r="Q132" s="91"/>
      <c r="R132" s="91"/>
      <c r="S132" s="91"/>
      <c r="T132" s="92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7" t="s">
        <v>136</v>
      </c>
      <c r="AU132" s="17" t="s">
        <v>87</v>
      </c>
    </row>
    <row r="133" s="13" customFormat="1">
      <c r="A133" s="13"/>
      <c r="B133" s="235"/>
      <c r="C133" s="236"/>
      <c r="D133" s="230" t="s">
        <v>137</v>
      </c>
      <c r="E133" s="237" t="s">
        <v>1</v>
      </c>
      <c r="F133" s="238" t="s">
        <v>794</v>
      </c>
      <c r="G133" s="236"/>
      <c r="H133" s="237" t="s">
        <v>1</v>
      </c>
      <c r="I133" s="239"/>
      <c r="J133" s="236"/>
      <c r="K133" s="236"/>
      <c r="L133" s="240"/>
      <c r="M133" s="241"/>
      <c r="N133" s="242"/>
      <c r="O133" s="242"/>
      <c r="P133" s="242"/>
      <c r="Q133" s="242"/>
      <c r="R133" s="242"/>
      <c r="S133" s="242"/>
      <c r="T133" s="24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4" t="s">
        <v>137</v>
      </c>
      <c r="AU133" s="244" t="s">
        <v>87</v>
      </c>
      <c r="AV133" s="13" t="s">
        <v>85</v>
      </c>
      <c r="AW133" s="13" t="s">
        <v>34</v>
      </c>
      <c r="AX133" s="13" t="s">
        <v>77</v>
      </c>
      <c r="AY133" s="244" t="s">
        <v>128</v>
      </c>
    </row>
    <row r="134" s="14" customFormat="1">
      <c r="A134" s="14"/>
      <c r="B134" s="245"/>
      <c r="C134" s="246"/>
      <c r="D134" s="230" t="s">
        <v>137</v>
      </c>
      <c r="E134" s="247" t="s">
        <v>1</v>
      </c>
      <c r="F134" s="248" t="s">
        <v>799</v>
      </c>
      <c r="G134" s="246"/>
      <c r="H134" s="249">
        <v>80</v>
      </c>
      <c r="I134" s="250"/>
      <c r="J134" s="246"/>
      <c r="K134" s="246"/>
      <c r="L134" s="251"/>
      <c r="M134" s="252"/>
      <c r="N134" s="253"/>
      <c r="O134" s="253"/>
      <c r="P134" s="253"/>
      <c r="Q134" s="253"/>
      <c r="R134" s="253"/>
      <c r="S134" s="253"/>
      <c r="T134" s="25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5" t="s">
        <v>137</v>
      </c>
      <c r="AU134" s="255" t="s">
        <v>87</v>
      </c>
      <c r="AV134" s="14" t="s">
        <v>87</v>
      </c>
      <c r="AW134" s="14" t="s">
        <v>34</v>
      </c>
      <c r="AX134" s="14" t="s">
        <v>85</v>
      </c>
      <c r="AY134" s="255" t="s">
        <v>128</v>
      </c>
    </row>
    <row r="135" s="2" customFormat="1" ht="16.5" customHeight="1">
      <c r="A135" s="38"/>
      <c r="B135" s="39"/>
      <c r="C135" s="218" t="s">
        <v>146</v>
      </c>
      <c r="D135" s="218" t="s">
        <v>130</v>
      </c>
      <c r="E135" s="219" t="s">
        <v>800</v>
      </c>
      <c r="F135" s="220" t="s">
        <v>801</v>
      </c>
      <c r="G135" s="221" t="s">
        <v>166</v>
      </c>
      <c r="H135" s="222">
        <v>15.789999999999999</v>
      </c>
      <c r="I135" s="223"/>
      <c r="J135" s="222">
        <f>ROUND(I135*H135,2)</f>
        <v>0</v>
      </c>
      <c r="K135" s="220" t="s">
        <v>158</v>
      </c>
      <c r="L135" s="44"/>
      <c r="M135" s="224" t="s">
        <v>1</v>
      </c>
      <c r="N135" s="225" t="s">
        <v>42</v>
      </c>
      <c r="O135" s="91"/>
      <c r="P135" s="226">
        <f>O135*H135</f>
        <v>0</v>
      </c>
      <c r="Q135" s="226">
        <v>0</v>
      </c>
      <c r="R135" s="226">
        <f>Q135*H135</f>
        <v>0</v>
      </c>
      <c r="S135" s="226">
        <v>0</v>
      </c>
      <c r="T135" s="227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28" t="s">
        <v>134</v>
      </c>
      <c r="AT135" s="228" t="s">
        <v>130</v>
      </c>
      <c r="AU135" s="228" t="s">
        <v>87</v>
      </c>
      <c r="AY135" s="17" t="s">
        <v>128</v>
      </c>
      <c r="BE135" s="229">
        <f>IF(N135="základní",J135,0)</f>
        <v>0</v>
      </c>
      <c r="BF135" s="229">
        <f>IF(N135="snížená",J135,0)</f>
        <v>0</v>
      </c>
      <c r="BG135" s="229">
        <f>IF(N135="zákl. přenesená",J135,0)</f>
        <v>0</v>
      </c>
      <c r="BH135" s="229">
        <f>IF(N135="sníž. přenesená",J135,0)</f>
        <v>0</v>
      </c>
      <c r="BI135" s="229">
        <f>IF(N135="nulová",J135,0)</f>
        <v>0</v>
      </c>
      <c r="BJ135" s="17" t="s">
        <v>85</v>
      </c>
      <c r="BK135" s="229">
        <f>ROUND(I135*H135,2)</f>
        <v>0</v>
      </c>
      <c r="BL135" s="17" t="s">
        <v>134</v>
      </c>
      <c r="BM135" s="228" t="s">
        <v>802</v>
      </c>
    </row>
    <row r="136" s="2" customFormat="1">
      <c r="A136" s="38"/>
      <c r="B136" s="39"/>
      <c r="C136" s="40"/>
      <c r="D136" s="230" t="s">
        <v>136</v>
      </c>
      <c r="E136" s="40"/>
      <c r="F136" s="231" t="s">
        <v>803</v>
      </c>
      <c r="G136" s="40"/>
      <c r="H136" s="40"/>
      <c r="I136" s="232"/>
      <c r="J136" s="40"/>
      <c r="K136" s="40"/>
      <c r="L136" s="44"/>
      <c r="M136" s="233"/>
      <c r="N136" s="234"/>
      <c r="O136" s="91"/>
      <c r="P136" s="91"/>
      <c r="Q136" s="91"/>
      <c r="R136" s="91"/>
      <c r="S136" s="91"/>
      <c r="T136" s="92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136</v>
      </c>
      <c r="AU136" s="17" t="s">
        <v>87</v>
      </c>
    </row>
    <row r="137" s="14" customFormat="1">
      <c r="A137" s="14"/>
      <c r="B137" s="245"/>
      <c r="C137" s="246"/>
      <c r="D137" s="230" t="s">
        <v>137</v>
      </c>
      <c r="E137" s="247" t="s">
        <v>1</v>
      </c>
      <c r="F137" s="248" t="s">
        <v>804</v>
      </c>
      <c r="G137" s="246"/>
      <c r="H137" s="249">
        <v>6.9800000000000004</v>
      </c>
      <c r="I137" s="250"/>
      <c r="J137" s="246"/>
      <c r="K137" s="246"/>
      <c r="L137" s="251"/>
      <c r="M137" s="252"/>
      <c r="N137" s="253"/>
      <c r="O137" s="253"/>
      <c r="P137" s="253"/>
      <c r="Q137" s="253"/>
      <c r="R137" s="253"/>
      <c r="S137" s="253"/>
      <c r="T137" s="25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5" t="s">
        <v>137</v>
      </c>
      <c r="AU137" s="255" t="s">
        <v>87</v>
      </c>
      <c r="AV137" s="14" t="s">
        <v>87</v>
      </c>
      <c r="AW137" s="14" t="s">
        <v>34</v>
      </c>
      <c r="AX137" s="14" t="s">
        <v>77</v>
      </c>
      <c r="AY137" s="255" t="s">
        <v>128</v>
      </c>
    </row>
    <row r="138" s="13" customFormat="1">
      <c r="A138" s="13"/>
      <c r="B138" s="235"/>
      <c r="C138" s="236"/>
      <c r="D138" s="230" t="s">
        <v>137</v>
      </c>
      <c r="E138" s="237" t="s">
        <v>1</v>
      </c>
      <c r="F138" s="238" t="s">
        <v>805</v>
      </c>
      <c r="G138" s="236"/>
      <c r="H138" s="237" t="s">
        <v>1</v>
      </c>
      <c r="I138" s="239"/>
      <c r="J138" s="236"/>
      <c r="K138" s="236"/>
      <c r="L138" s="240"/>
      <c r="M138" s="241"/>
      <c r="N138" s="242"/>
      <c r="O138" s="242"/>
      <c r="P138" s="242"/>
      <c r="Q138" s="242"/>
      <c r="R138" s="242"/>
      <c r="S138" s="242"/>
      <c r="T138" s="24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4" t="s">
        <v>137</v>
      </c>
      <c r="AU138" s="244" t="s">
        <v>87</v>
      </c>
      <c r="AV138" s="13" t="s">
        <v>85</v>
      </c>
      <c r="AW138" s="13" t="s">
        <v>34</v>
      </c>
      <c r="AX138" s="13" t="s">
        <v>77</v>
      </c>
      <c r="AY138" s="244" t="s">
        <v>128</v>
      </c>
    </row>
    <row r="139" s="14" customFormat="1">
      <c r="A139" s="14"/>
      <c r="B139" s="245"/>
      <c r="C139" s="246"/>
      <c r="D139" s="230" t="s">
        <v>137</v>
      </c>
      <c r="E139" s="247" t="s">
        <v>1</v>
      </c>
      <c r="F139" s="248" t="s">
        <v>806</v>
      </c>
      <c r="G139" s="246"/>
      <c r="H139" s="249">
        <v>0.34000000000000002</v>
      </c>
      <c r="I139" s="250"/>
      <c r="J139" s="246"/>
      <c r="K139" s="246"/>
      <c r="L139" s="251"/>
      <c r="M139" s="252"/>
      <c r="N139" s="253"/>
      <c r="O139" s="253"/>
      <c r="P139" s="253"/>
      <c r="Q139" s="253"/>
      <c r="R139" s="253"/>
      <c r="S139" s="253"/>
      <c r="T139" s="25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5" t="s">
        <v>137</v>
      </c>
      <c r="AU139" s="255" t="s">
        <v>87</v>
      </c>
      <c r="AV139" s="14" t="s">
        <v>87</v>
      </c>
      <c r="AW139" s="14" t="s">
        <v>34</v>
      </c>
      <c r="AX139" s="14" t="s">
        <v>77</v>
      </c>
      <c r="AY139" s="255" t="s">
        <v>128</v>
      </c>
    </row>
    <row r="140" s="14" customFormat="1">
      <c r="A140" s="14"/>
      <c r="B140" s="245"/>
      <c r="C140" s="246"/>
      <c r="D140" s="230" t="s">
        <v>137</v>
      </c>
      <c r="E140" s="247" t="s">
        <v>1</v>
      </c>
      <c r="F140" s="248" t="s">
        <v>807</v>
      </c>
      <c r="G140" s="246"/>
      <c r="H140" s="249">
        <v>0.68000000000000005</v>
      </c>
      <c r="I140" s="250"/>
      <c r="J140" s="246"/>
      <c r="K140" s="246"/>
      <c r="L140" s="251"/>
      <c r="M140" s="252"/>
      <c r="N140" s="253"/>
      <c r="O140" s="253"/>
      <c r="P140" s="253"/>
      <c r="Q140" s="253"/>
      <c r="R140" s="253"/>
      <c r="S140" s="253"/>
      <c r="T140" s="25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5" t="s">
        <v>137</v>
      </c>
      <c r="AU140" s="255" t="s">
        <v>87</v>
      </c>
      <c r="AV140" s="14" t="s">
        <v>87</v>
      </c>
      <c r="AW140" s="14" t="s">
        <v>34</v>
      </c>
      <c r="AX140" s="14" t="s">
        <v>77</v>
      </c>
      <c r="AY140" s="255" t="s">
        <v>128</v>
      </c>
    </row>
    <row r="141" s="14" customFormat="1">
      <c r="A141" s="14"/>
      <c r="B141" s="245"/>
      <c r="C141" s="246"/>
      <c r="D141" s="230" t="s">
        <v>137</v>
      </c>
      <c r="E141" s="247" t="s">
        <v>1</v>
      </c>
      <c r="F141" s="248" t="s">
        <v>808</v>
      </c>
      <c r="G141" s="246"/>
      <c r="H141" s="249">
        <v>0.62</v>
      </c>
      <c r="I141" s="250"/>
      <c r="J141" s="246"/>
      <c r="K141" s="246"/>
      <c r="L141" s="251"/>
      <c r="M141" s="252"/>
      <c r="N141" s="253"/>
      <c r="O141" s="253"/>
      <c r="P141" s="253"/>
      <c r="Q141" s="253"/>
      <c r="R141" s="253"/>
      <c r="S141" s="253"/>
      <c r="T141" s="25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5" t="s">
        <v>137</v>
      </c>
      <c r="AU141" s="255" t="s">
        <v>87</v>
      </c>
      <c r="AV141" s="14" t="s">
        <v>87</v>
      </c>
      <c r="AW141" s="14" t="s">
        <v>34</v>
      </c>
      <c r="AX141" s="14" t="s">
        <v>77</v>
      </c>
      <c r="AY141" s="255" t="s">
        <v>128</v>
      </c>
    </row>
    <row r="142" s="14" customFormat="1">
      <c r="A142" s="14"/>
      <c r="B142" s="245"/>
      <c r="C142" s="246"/>
      <c r="D142" s="230" t="s">
        <v>137</v>
      </c>
      <c r="E142" s="247" t="s">
        <v>1</v>
      </c>
      <c r="F142" s="248" t="s">
        <v>809</v>
      </c>
      <c r="G142" s="246"/>
      <c r="H142" s="249">
        <v>0.62</v>
      </c>
      <c r="I142" s="250"/>
      <c r="J142" s="246"/>
      <c r="K142" s="246"/>
      <c r="L142" s="251"/>
      <c r="M142" s="252"/>
      <c r="N142" s="253"/>
      <c r="O142" s="253"/>
      <c r="P142" s="253"/>
      <c r="Q142" s="253"/>
      <c r="R142" s="253"/>
      <c r="S142" s="253"/>
      <c r="T142" s="25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5" t="s">
        <v>137</v>
      </c>
      <c r="AU142" s="255" t="s">
        <v>87</v>
      </c>
      <c r="AV142" s="14" t="s">
        <v>87</v>
      </c>
      <c r="AW142" s="14" t="s">
        <v>34</v>
      </c>
      <c r="AX142" s="14" t="s">
        <v>77</v>
      </c>
      <c r="AY142" s="255" t="s">
        <v>128</v>
      </c>
    </row>
    <row r="143" s="13" customFormat="1">
      <c r="A143" s="13"/>
      <c r="B143" s="235"/>
      <c r="C143" s="236"/>
      <c r="D143" s="230" t="s">
        <v>137</v>
      </c>
      <c r="E143" s="237" t="s">
        <v>1</v>
      </c>
      <c r="F143" s="238" t="s">
        <v>810</v>
      </c>
      <c r="G143" s="236"/>
      <c r="H143" s="237" t="s">
        <v>1</v>
      </c>
      <c r="I143" s="239"/>
      <c r="J143" s="236"/>
      <c r="K143" s="236"/>
      <c r="L143" s="240"/>
      <c r="M143" s="241"/>
      <c r="N143" s="242"/>
      <c r="O143" s="242"/>
      <c r="P143" s="242"/>
      <c r="Q143" s="242"/>
      <c r="R143" s="242"/>
      <c r="S143" s="242"/>
      <c r="T143" s="24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4" t="s">
        <v>137</v>
      </c>
      <c r="AU143" s="244" t="s">
        <v>87</v>
      </c>
      <c r="AV143" s="13" t="s">
        <v>85</v>
      </c>
      <c r="AW143" s="13" t="s">
        <v>34</v>
      </c>
      <c r="AX143" s="13" t="s">
        <v>77</v>
      </c>
      <c r="AY143" s="244" t="s">
        <v>128</v>
      </c>
    </row>
    <row r="144" s="14" customFormat="1">
      <c r="A144" s="14"/>
      <c r="B144" s="245"/>
      <c r="C144" s="246"/>
      <c r="D144" s="230" t="s">
        <v>137</v>
      </c>
      <c r="E144" s="247" t="s">
        <v>1</v>
      </c>
      <c r="F144" s="248" t="s">
        <v>811</v>
      </c>
      <c r="G144" s="246"/>
      <c r="H144" s="249">
        <v>1.28</v>
      </c>
      <c r="I144" s="250"/>
      <c r="J144" s="246"/>
      <c r="K144" s="246"/>
      <c r="L144" s="251"/>
      <c r="M144" s="252"/>
      <c r="N144" s="253"/>
      <c r="O144" s="253"/>
      <c r="P144" s="253"/>
      <c r="Q144" s="253"/>
      <c r="R144" s="253"/>
      <c r="S144" s="253"/>
      <c r="T144" s="25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5" t="s">
        <v>137</v>
      </c>
      <c r="AU144" s="255" t="s">
        <v>87</v>
      </c>
      <c r="AV144" s="14" t="s">
        <v>87</v>
      </c>
      <c r="AW144" s="14" t="s">
        <v>34</v>
      </c>
      <c r="AX144" s="14" t="s">
        <v>77</v>
      </c>
      <c r="AY144" s="255" t="s">
        <v>128</v>
      </c>
    </row>
    <row r="145" s="14" customFormat="1">
      <c r="A145" s="14"/>
      <c r="B145" s="245"/>
      <c r="C145" s="246"/>
      <c r="D145" s="230" t="s">
        <v>137</v>
      </c>
      <c r="E145" s="247" t="s">
        <v>1</v>
      </c>
      <c r="F145" s="248" t="s">
        <v>812</v>
      </c>
      <c r="G145" s="246"/>
      <c r="H145" s="249">
        <v>1.8100000000000001</v>
      </c>
      <c r="I145" s="250"/>
      <c r="J145" s="246"/>
      <c r="K145" s="246"/>
      <c r="L145" s="251"/>
      <c r="M145" s="252"/>
      <c r="N145" s="253"/>
      <c r="O145" s="253"/>
      <c r="P145" s="253"/>
      <c r="Q145" s="253"/>
      <c r="R145" s="253"/>
      <c r="S145" s="253"/>
      <c r="T145" s="25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5" t="s">
        <v>137</v>
      </c>
      <c r="AU145" s="255" t="s">
        <v>87</v>
      </c>
      <c r="AV145" s="14" t="s">
        <v>87</v>
      </c>
      <c r="AW145" s="14" t="s">
        <v>34</v>
      </c>
      <c r="AX145" s="14" t="s">
        <v>77</v>
      </c>
      <c r="AY145" s="255" t="s">
        <v>128</v>
      </c>
    </row>
    <row r="146" s="14" customFormat="1">
      <c r="A146" s="14"/>
      <c r="B146" s="245"/>
      <c r="C146" s="246"/>
      <c r="D146" s="230" t="s">
        <v>137</v>
      </c>
      <c r="E146" s="247" t="s">
        <v>1</v>
      </c>
      <c r="F146" s="248" t="s">
        <v>813</v>
      </c>
      <c r="G146" s="246"/>
      <c r="H146" s="249">
        <v>1.73</v>
      </c>
      <c r="I146" s="250"/>
      <c r="J146" s="246"/>
      <c r="K146" s="246"/>
      <c r="L146" s="251"/>
      <c r="M146" s="252"/>
      <c r="N146" s="253"/>
      <c r="O146" s="253"/>
      <c r="P146" s="253"/>
      <c r="Q146" s="253"/>
      <c r="R146" s="253"/>
      <c r="S146" s="253"/>
      <c r="T146" s="25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5" t="s">
        <v>137</v>
      </c>
      <c r="AU146" s="255" t="s">
        <v>87</v>
      </c>
      <c r="AV146" s="14" t="s">
        <v>87</v>
      </c>
      <c r="AW146" s="14" t="s">
        <v>34</v>
      </c>
      <c r="AX146" s="14" t="s">
        <v>77</v>
      </c>
      <c r="AY146" s="255" t="s">
        <v>128</v>
      </c>
    </row>
    <row r="147" s="14" customFormat="1">
      <c r="A147" s="14"/>
      <c r="B147" s="245"/>
      <c r="C147" s="246"/>
      <c r="D147" s="230" t="s">
        <v>137</v>
      </c>
      <c r="E147" s="247" t="s">
        <v>1</v>
      </c>
      <c r="F147" s="248" t="s">
        <v>814</v>
      </c>
      <c r="G147" s="246"/>
      <c r="H147" s="249">
        <v>1.73</v>
      </c>
      <c r="I147" s="250"/>
      <c r="J147" s="246"/>
      <c r="K147" s="246"/>
      <c r="L147" s="251"/>
      <c r="M147" s="252"/>
      <c r="N147" s="253"/>
      <c r="O147" s="253"/>
      <c r="P147" s="253"/>
      <c r="Q147" s="253"/>
      <c r="R147" s="253"/>
      <c r="S147" s="253"/>
      <c r="T147" s="25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5" t="s">
        <v>137</v>
      </c>
      <c r="AU147" s="255" t="s">
        <v>87</v>
      </c>
      <c r="AV147" s="14" t="s">
        <v>87</v>
      </c>
      <c r="AW147" s="14" t="s">
        <v>34</v>
      </c>
      <c r="AX147" s="14" t="s">
        <v>77</v>
      </c>
      <c r="AY147" s="255" t="s">
        <v>128</v>
      </c>
    </row>
    <row r="148" s="15" customFormat="1">
      <c r="A148" s="15"/>
      <c r="B148" s="256"/>
      <c r="C148" s="257"/>
      <c r="D148" s="230" t="s">
        <v>137</v>
      </c>
      <c r="E148" s="258" t="s">
        <v>1</v>
      </c>
      <c r="F148" s="259" t="s">
        <v>173</v>
      </c>
      <c r="G148" s="257"/>
      <c r="H148" s="260">
        <v>15.789999999999999</v>
      </c>
      <c r="I148" s="261"/>
      <c r="J148" s="257"/>
      <c r="K148" s="257"/>
      <c r="L148" s="262"/>
      <c r="M148" s="263"/>
      <c r="N148" s="264"/>
      <c r="O148" s="264"/>
      <c r="P148" s="264"/>
      <c r="Q148" s="264"/>
      <c r="R148" s="264"/>
      <c r="S148" s="264"/>
      <c r="T148" s="26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66" t="s">
        <v>137</v>
      </c>
      <c r="AU148" s="266" t="s">
        <v>87</v>
      </c>
      <c r="AV148" s="15" t="s">
        <v>134</v>
      </c>
      <c r="AW148" s="15" t="s">
        <v>34</v>
      </c>
      <c r="AX148" s="15" t="s">
        <v>85</v>
      </c>
      <c r="AY148" s="266" t="s">
        <v>128</v>
      </c>
    </row>
    <row r="149" s="2" customFormat="1" ht="16.5" customHeight="1">
      <c r="A149" s="38"/>
      <c r="B149" s="39"/>
      <c r="C149" s="218" t="s">
        <v>134</v>
      </c>
      <c r="D149" s="218" t="s">
        <v>130</v>
      </c>
      <c r="E149" s="219" t="s">
        <v>815</v>
      </c>
      <c r="F149" s="220" t="s">
        <v>816</v>
      </c>
      <c r="G149" s="221" t="s">
        <v>166</v>
      </c>
      <c r="H149" s="222">
        <v>15.09</v>
      </c>
      <c r="I149" s="223"/>
      <c r="J149" s="222">
        <f>ROUND(I149*H149,2)</f>
        <v>0</v>
      </c>
      <c r="K149" s="220" t="s">
        <v>158</v>
      </c>
      <c r="L149" s="44"/>
      <c r="M149" s="224" t="s">
        <v>1</v>
      </c>
      <c r="N149" s="225" t="s">
        <v>42</v>
      </c>
      <c r="O149" s="91"/>
      <c r="P149" s="226">
        <f>O149*H149</f>
        <v>0</v>
      </c>
      <c r="Q149" s="226">
        <v>0</v>
      </c>
      <c r="R149" s="226">
        <f>Q149*H149</f>
        <v>0</v>
      </c>
      <c r="S149" s="226">
        <v>0</v>
      </c>
      <c r="T149" s="227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28" t="s">
        <v>134</v>
      </c>
      <c r="AT149" s="228" t="s">
        <v>130</v>
      </c>
      <c r="AU149" s="228" t="s">
        <v>87</v>
      </c>
      <c r="AY149" s="17" t="s">
        <v>128</v>
      </c>
      <c r="BE149" s="229">
        <f>IF(N149="základní",J149,0)</f>
        <v>0</v>
      </c>
      <c r="BF149" s="229">
        <f>IF(N149="snížená",J149,0)</f>
        <v>0</v>
      </c>
      <c r="BG149" s="229">
        <f>IF(N149="zákl. přenesená",J149,0)</f>
        <v>0</v>
      </c>
      <c r="BH149" s="229">
        <f>IF(N149="sníž. přenesená",J149,0)</f>
        <v>0</v>
      </c>
      <c r="BI149" s="229">
        <f>IF(N149="nulová",J149,0)</f>
        <v>0</v>
      </c>
      <c r="BJ149" s="17" t="s">
        <v>85</v>
      </c>
      <c r="BK149" s="229">
        <f>ROUND(I149*H149,2)</f>
        <v>0</v>
      </c>
      <c r="BL149" s="17" t="s">
        <v>134</v>
      </c>
      <c r="BM149" s="228" t="s">
        <v>817</v>
      </c>
    </row>
    <row r="150" s="2" customFormat="1">
      <c r="A150" s="38"/>
      <c r="B150" s="39"/>
      <c r="C150" s="40"/>
      <c r="D150" s="230" t="s">
        <v>136</v>
      </c>
      <c r="E150" s="40"/>
      <c r="F150" s="231" t="s">
        <v>818</v>
      </c>
      <c r="G150" s="40"/>
      <c r="H150" s="40"/>
      <c r="I150" s="232"/>
      <c r="J150" s="40"/>
      <c r="K150" s="40"/>
      <c r="L150" s="44"/>
      <c r="M150" s="233"/>
      <c r="N150" s="234"/>
      <c r="O150" s="91"/>
      <c r="P150" s="91"/>
      <c r="Q150" s="91"/>
      <c r="R150" s="91"/>
      <c r="S150" s="91"/>
      <c r="T150" s="92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7" t="s">
        <v>136</v>
      </c>
      <c r="AU150" s="17" t="s">
        <v>87</v>
      </c>
    </row>
    <row r="151" s="14" customFormat="1">
      <c r="A151" s="14"/>
      <c r="B151" s="245"/>
      <c r="C151" s="246"/>
      <c r="D151" s="230" t="s">
        <v>137</v>
      </c>
      <c r="E151" s="247" t="s">
        <v>1</v>
      </c>
      <c r="F151" s="248" t="s">
        <v>819</v>
      </c>
      <c r="G151" s="246"/>
      <c r="H151" s="249">
        <v>2.27</v>
      </c>
      <c r="I151" s="250"/>
      <c r="J151" s="246"/>
      <c r="K151" s="246"/>
      <c r="L151" s="251"/>
      <c r="M151" s="252"/>
      <c r="N151" s="253"/>
      <c r="O151" s="253"/>
      <c r="P151" s="253"/>
      <c r="Q151" s="253"/>
      <c r="R151" s="253"/>
      <c r="S151" s="253"/>
      <c r="T151" s="25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5" t="s">
        <v>137</v>
      </c>
      <c r="AU151" s="255" t="s">
        <v>87</v>
      </c>
      <c r="AV151" s="14" t="s">
        <v>87</v>
      </c>
      <c r="AW151" s="14" t="s">
        <v>34</v>
      </c>
      <c r="AX151" s="14" t="s">
        <v>77</v>
      </c>
      <c r="AY151" s="255" t="s">
        <v>128</v>
      </c>
    </row>
    <row r="152" s="14" customFormat="1">
      <c r="A152" s="14"/>
      <c r="B152" s="245"/>
      <c r="C152" s="246"/>
      <c r="D152" s="230" t="s">
        <v>137</v>
      </c>
      <c r="E152" s="247" t="s">
        <v>1</v>
      </c>
      <c r="F152" s="248" t="s">
        <v>820</v>
      </c>
      <c r="G152" s="246"/>
      <c r="H152" s="249">
        <v>4.5199999999999996</v>
      </c>
      <c r="I152" s="250"/>
      <c r="J152" s="246"/>
      <c r="K152" s="246"/>
      <c r="L152" s="251"/>
      <c r="M152" s="252"/>
      <c r="N152" s="253"/>
      <c r="O152" s="253"/>
      <c r="P152" s="253"/>
      <c r="Q152" s="253"/>
      <c r="R152" s="253"/>
      <c r="S152" s="253"/>
      <c r="T152" s="25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5" t="s">
        <v>137</v>
      </c>
      <c r="AU152" s="255" t="s">
        <v>87</v>
      </c>
      <c r="AV152" s="14" t="s">
        <v>87</v>
      </c>
      <c r="AW152" s="14" t="s">
        <v>34</v>
      </c>
      <c r="AX152" s="14" t="s">
        <v>77</v>
      </c>
      <c r="AY152" s="255" t="s">
        <v>128</v>
      </c>
    </row>
    <row r="153" s="14" customFormat="1">
      <c r="A153" s="14"/>
      <c r="B153" s="245"/>
      <c r="C153" s="246"/>
      <c r="D153" s="230" t="s">
        <v>137</v>
      </c>
      <c r="E153" s="247" t="s">
        <v>1</v>
      </c>
      <c r="F153" s="248" t="s">
        <v>821</v>
      </c>
      <c r="G153" s="246"/>
      <c r="H153" s="249">
        <v>4.1500000000000004</v>
      </c>
      <c r="I153" s="250"/>
      <c r="J153" s="246"/>
      <c r="K153" s="246"/>
      <c r="L153" s="251"/>
      <c r="M153" s="252"/>
      <c r="N153" s="253"/>
      <c r="O153" s="253"/>
      <c r="P153" s="253"/>
      <c r="Q153" s="253"/>
      <c r="R153" s="253"/>
      <c r="S153" s="253"/>
      <c r="T153" s="25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5" t="s">
        <v>137</v>
      </c>
      <c r="AU153" s="255" t="s">
        <v>87</v>
      </c>
      <c r="AV153" s="14" t="s">
        <v>87</v>
      </c>
      <c r="AW153" s="14" t="s">
        <v>34</v>
      </c>
      <c r="AX153" s="14" t="s">
        <v>77</v>
      </c>
      <c r="AY153" s="255" t="s">
        <v>128</v>
      </c>
    </row>
    <row r="154" s="14" customFormat="1">
      <c r="A154" s="14"/>
      <c r="B154" s="245"/>
      <c r="C154" s="246"/>
      <c r="D154" s="230" t="s">
        <v>137</v>
      </c>
      <c r="E154" s="247" t="s">
        <v>1</v>
      </c>
      <c r="F154" s="248" t="s">
        <v>822</v>
      </c>
      <c r="G154" s="246"/>
      <c r="H154" s="249">
        <v>4.1500000000000004</v>
      </c>
      <c r="I154" s="250"/>
      <c r="J154" s="246"/>
      <c r="K154" s="246"/>
      <c r="L154" s="251"/>
      <c r="M154" s="252"/>
      <c r="N154" s="253"/>
      <c r="O154" s="253"/>
      <c r="P154" s="253"/>
      <c r="Q154" s="253"/>
      <c r="R154" s="253"/>
      <c r="S154" s="253"/>
      <c r="T154" s="25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5" t="s">
        <v>137</v>
      </c>
      <c r="AU154" s="255" t="s">
        <v>87</v>
      </c>
      <c r="AV154" s="14" t="s">
        <v>87</v>
      </c>
      <c r="AW154" s="14" t="s">
        <v>34</v>
      </c>
      <c r="AX154" s="14" t="s">
        <v>77</v>
      </c>
      <c r="AY154" s="255" t="s">
        <v>128</v>
      </c>
    </row>
    <row r="155" s="15" customFormat="1">
      <c r="A155" s="15"/>
      <c r="B155" s="256"/>
      <c r="C155" s="257"/>
      <c r="D155" s="230" t="s">
        <v>137</v>
      </c>
      <c r="E155" s="258" t="s">
        <v>1</v>
      </c>
      <c r="F155" s="259" t="s">
        <v>173</v>
      </c>
      <c r="G155" s="257"/>
      <c r="H155" s="260">
        <v>15.09</v>
      </c>
      <c r="I155" s="261"/>
      <c r="J155" s="257"/>
      <c r="K155" s="257"/>
      <c r="L155" s="262"/>
      <c r="M155" s="263"/>
      <c r="N155" s="264"/>
      <c r="O155" s="264"/>
      <c r="P155" s="264"/>
      <c r="Q155" s="264"/>
      <c r="R155" s="264"/>
      <c r="S155" s="264"/>
      <c r="T155" s="26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66" t="s">
        <v>137</v>
      </c>
      <c r="AU155" s="266" t="s">
        <v>87</v>
      </c>
      <c r="AV155" s="15" t="s">
        <v>134</v>
      </c>
      <c r="AW155" s="15" t="s">
        <v>34</v>
      </c>
      <c r="AX155" s="15" t="s">
        <v>85</v>
      </c>
      <c r="AY155" s="266" t="s">
        <v>128</v>
      </c>
    </row>
    <row r="156" s="2" customFormat="1" ht="16.5" customHeight="1">
      <c r="A156" s="38"/>
      <c r="B156" s="39"/>
      <c r="C156" s="267" t="s">
        <v>163</v>
      </c>
      <c r="D156" s="267" t="s">
        <v>297</v>
      </c>
      <c r="E156" s="268" t="s">
        <v>823</v>
      </c>
      <c r="F156" s="269" t="s">
        <v>824</v>
      </c>
      <c r="G156" s="270" t="s">
        <v>328</v>
      </c>
      <c r="H156" s="271">
        <v>27.16</v>
      </c>
      <c r="I156" s="272"/>
      <c r="J156" s="271">
        <f>ROUND(I156*H156,2)</f>
        <v>0</v>
      </c>
      <c r="K156" s="269" t="s">
        <v>158</v>
      </c>
      <c r="L156" s="273"/>
      <c r="M156" s="274" t="s">
        <v>1</v>
      </c>
      <c r="N156" s="275" t="s">
        <v>42</v>
      </c>
      <c r="O156" s="91"/>
      <c r="P156" s="226">
        <f>O156*H156</f>
        <v>0</v>
      </c>
      <c r="Q156" s="226">
        <v>1</v>
      </c>
      <c r="R156" s="226">
        <f>Q156*H156</f>
        <v>27.16</v>
      </c>
      <c r="S156" s="226">
        <v>0</v>
      </c>
      <c r="T156" s="227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28" t="s">
        <v>194</v>
      </c>
      <c r="AT156" s="228" t="s">
        <v>297</v>
      </c>
      <c r="AU156" s="228" t="s">
        <v>87</v>
      </c>
      <c r="AY156" s="17" t="s">
        <v>128</v>
      </c>
      <c r="BE156" s="229">
        <f>IF(N156="základní",J156,0)</f>
        <v>0</v>
      </c>
      <c r="BF156" s="229">
        <f>IF(N156="snížená",J156,0)</f>
        <v>0</v>
      </c>
      <c r="BG156" s="229">
        <f>IF(N156="zákl. přenesená",J156,0)</f>
        <v>0</v>
      </c>
      <c r="BH156" s="229">
        <f>IF(N156="sníž. přenesená",J156,0)</f>
        <v>0</v>
      </c>
      <c r="BI156" s="229">
        <f>IF(N156="nulová",J156,0)</f>
        <v>0</v>
      </c>
      <c r="BJ156" s="17" t="s">
        <v>85</v>
      </c>
      <c r="BK156" s="229">
        <f>ROUND(I156*H156,2)</f>
        <v>0</v>
      </c>
      <c r="BL156" s="17" t="s">
        <v>134</v>
      </c>
      <c r="BM156" s="228" t="s">
        <v>825</v>
      </c>
    </row>
    <row r="157" s="2" customFormat="1">
      <c r="A157" s="38"/>
      <c r="B157" s="39"/>
      <c r="C157" s="40"/>
      <c r="D157" s="230" t="s">
        <v>136</v>
      </c>
      <c r="E157" s="40"/>
      <c r="F157" s="231" t="s">
        <v>824</v>
      </c>
      <c r="G157" s="40"/>
      <c r="H157" s="40"/>
      <c r="I157" s="232"/>
      <c r="J157" s="40"/>
      <c r="K157" s="40"/>
      <c r="L157" s="44"/>
      <c r="M157" s="233"/>
      <c r="N157" s="234"/>
      <c r="O157" s="91"/>
      <c r="P157" s="91"/>
      <c r="Q157" s="91"/>
      <c r="R157" s="91"/>
      <c r="S157" s="91"/>
      <c r="T157" s="92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7" t="s">
        <v>136</v>
      </c>
      <c r="AU157" s="17" t="s">
        <v>87</v>
      </c>
    </row>
    <row r="158" s="13" customFormat="1">
      <c r="A158" s="13"/>
      <c r="B158" s="235"/>
      <c r="C158" s="236"/>
      <c r="D158" s="230" t="s">
        <v>137</v>
      </c>
      <c r="E158" s="237" t="s">
        <v>1</v>
      </c>
      <c r="F158" s="238" t="s">
        <v>826</v>
      </c>
      <c r="G158" s="236"/>
      <c r="H158" s="237" t="s">
        <v>1</v>
      </c>
      <c r="I158" s="239"/>
      <c r="J158" s="236"/>
      <c r="K158" s="236"/>
      <c r="L158" s="240"/>
      <c r="M158" s="241"/>
      <c r="N158" s="242"/>
      <c r="O158" s="242"/>
      <c r="P158" s="242"/>
      <c r="Q158" s="242"/>
      <c r="R158" s="242"/>
      <c r="S158" s="242"/>
      <c r="T158" s="24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4" t="s">
        <v>137</v>
      </c>
      <c r="AU158" s="244" t="s">
        <v>87</v>
      </c>
      <c r="AV158" s="13" t="s">
        <v>85</v>
      </c>
      <c r="AW158" s="13" t="s">
        <v>34</v>
      </c>
      <c r="AX158" s="13" t="s">
        <v>77</v>
      </c>
      <c r="AY158" s="244" t="s">
        <v>128</v>
      </c>
    </row>
    <row r="159" s="14" customFormat="1">
      <c r="A159" s="14"/>
      <c r="B159" s="245"/>
      <c r="C159" s="246"/>
      <c r="D159" s="230" t="s">
        <v>137</v>
      </c>
      <c r="E159" s="247" t="s">
        <v>1</v>
      </c>
      <c r="F159" s="248" t="s">
        <v>827</v>
      </c>
      <c r="G159" s="246"/>
      <c r="H159" s="249">
        <v>27.16</v>
      </c>
      <c r="I159" s="250"/>
      <c r="J159" s="246"/>
      <c r="K159" s="246"/>
      <c r="L159" s="251"/>
      <c r="M159" s="252"/>
      <c r="N159" s="253"/>
      <c r="O159" s="253"/>
      <c r="P159" s="253"/>
      <c r="Q159" s="253"/>
      <c r="R159" s="253"/>
      <c r="S159" s="253"/>
      <c r="T159" s="25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5" t="s">
        <v>137</v>
      </c>
      <c r="AU159" s="255" t="s">
        <v>87</v>
      </c>
      <c r="AV159" s="14" t="s">
        <v>87</v>
      </c>
      <c r="AW159" s="14" t="s">
        <v>34</v>
      </c>
      <c r="AX159" s="14" t="s">
        <v>85</v>
      </c>
      <c r="AY159" s="255" t="s">
        <v>128</v>
      </c>
    </row>
    <row r="160" s="2" customFormat="1" ht="16.5" customHeight="1">
      <c r="A160" s="38"/>
      <c r="B160" s="39"/>
      <c r="C160" s="218" t="s">
        <v>174</v>
      </c>
      <c r="D160" s="218" t="s">
        <v>130</v>
      </c>
      <c r="E160" s="219" t="s">
        <v>828</v>
      </c>
      <c r="F160" s="220" t="s">
        <v>829</v>
      </c>
      <c r="G160" s="221" t="s">
        <v>830</v>
      </c>
      <c r="H160" s="222">
        <v>3</v>
      </c>
      <c r="I160" s="223"/>
      <c r="J160" s="222">
        <f>ROUND(I160*H160,2)</f>
        <v>0</v>
      </c>
      <c r="K160" s="220" t="s">
        <v>158</v>
      </c>
      <c r="L160" s="44"/>
      <c r="M160" s="224" t="s">
        <v>1</v>
      </c>
      <c r="N160" s="225" t="s">
        <v>42</v>
      </c>
      <c r="O160" s="91"/>
      <c r="P160" s="226">
        <f>O160*H160</f>
        <v>0</v>
      </c>
      <c r="Q160" s="226">
        <v>0.019220000000000001</v>
      </c>
      <c r="R160" s="226">
        <f>Q160*H160</f>
        <v>0.057660000000000003</v>
      </c>
      <c r="S160" s="226">
        <v>0</v>
      </c>
      <c r="T160" s="227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28" t="s">
        <v>134</v>
      </c>
      <c r="AT160" s="228" t="s">
        <v>130</v>
      </c>
      <c r="AU160" s="228" t="s">
        <v>87</v>
      </c>
      <c r="AY160" s="17" t="s">
        <v>128</v>
      </c>
      <c r="BE160" s="229">
        <f>IF(N160="základní",J160,0)</f>
        <v>0</v>
      </c>
      <c r="BF160" s="229">
        <f>IF(N160="snížená",J160,0)</f>
        <v>0</v>
      </c>
      <c r="BG160" s="229">
        <f>IF(N160="zákl. přenesená",J160,0)</f>
        <v>0</v>
      </c>
      <c r="BH160" s="229">
        <f>IF(N160="sníž. přenesená",J160,0)</f>
        <v>0</v>
      </c>
      <c r="BI160" s="229">
        <f>IF(N160="nulová",J160,0)</f>
        <v>0</v>
      </c>
      <c r="BJ160" s="17" t="s">
        <v>85</v>
      </c>
      <c r="BK160" s="229">
        <f>ROUND(I160*H160,2)</f>
        <v>0</v>
      </c>
      <c r="BL160" s="17" t="s">
        <v>134</v>
      </c>
      <c r="BM160" s="228" t="s">
        <v>831</v>
      </c>
    </row>
    <row r="161" s="2" customFormat="1">
      <c r="A161" s="38"/>
      <c r="B161" s="39"/>
      <c r="C161" s="40"/>
      <c r="D161" s="230" t="s">
        <v>136</v>
      </c>
      <c r="E161" s="40"/>
      <c r="F161" s="231" t="s">
        <v>832</v>
      </c>
      <c r="G161" s="40"/>
      <c r="H161" s="40"/>
      <c r="I161" s="232"/>
      <c r="J161" s="40"/>
      <c r="K161" s="40"/>
      <c r="L161" s="44"/>
      <c r="M161" s="233"/>
      <c r="N161" s="234"/>
      <c r="O161" s="91"/>
      <c r="P161" s="91"/>
      <c r="Q161" s="91"/>
      <c r="R161" s="91"/>
      <c r="S161" s="91"/>
      <c r="T161" s="92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7" t="s">
        <v>136</v>
      </c>
      <c r="AU161" s="17" t="s">
        <v>87</v>
      </c>
    </row>
    <row r="162" s="2" customFormat="1" ht="16.5" customHeight="1">
      <c r="A162" s="38"/>
      <c r="B162" s="39"/>
      <c r="C162" s="218" t="s">
        <v>183</v>
      </c>
      <c r="D162" s="218" t="s">
        <v>130</v>
      </c>
      <c r="E162" s="219" t="s">
        <v>833</v>
      </c>
      <c r="F162" s="220" t="s">
        <v>834</v>
      </c>
      <c r="G162" s="221" t="s">
        <v>830</v>
      </c>
      <c r="H162" s="222">
        <v>5</v>
      </c>
      <c r="I162" s="223"/>
      <c r="J162" s="222">
        <f>ROUND(I162*H162,2)</f>
        <v>0</v>
      </c>
      <c r="K162" s="220" t="s">
        <v>158</v>
      </c>
      <c r="L162" s="44"/>
      <c r="M162" s="224" t="s">
        <v>1</v>
      </c>
      <c r="N162" s="225" t="s">
        <v>42</v>
      </c>
      <c r="O162" s="91"/>
      <c r="P162" s="226">
        <f>O162*H162</f>
        <v>0</v>
      </c>
      <c r="Q162" s="226">
        <v>0.044839999999999998</v>
      </c>
      <c r="R162" s="226">
        <f>Q162*H162</f>
        <v>0.22419999999999998</v>
      </c>
      <c r="S162" s="226">
        <v>0</v>
      </c>
      <c r="T162" s="227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28" t="s">
        <v>134</v>
      </c>
      <c r="AT162" s="228" t="s">
        <v>130</v>
      </c>
      <c r="AU162" s="228" t="s">
        <v>87</v>
      </c>
      <c r="AY162" s="17" t="s">
        <v>128</v>
      </c>
      <c r="BE162" s="229">
        <f>IF(N162="základní",J162,0)</f>
        <v>0</v>
      </c>
      <c r="BF162" s="229">
        <f>IF(N162="snížená",J162,0)</f>
        <v>0</v>
      </c>
      <c r="BG162" s="229">
        <f>IF(N162="zákl. přenesená",J162,0)</f>
        <v>0</v>
      </c>
      <c r="BH162" s="229">
        <f>IF(N162="sníž. přenesená",J162,0)</f>
        <v>0</v>
      </c>
      <c r="BI162" s="229">
        <f>IF(N162="nulová",J162,0)</f>
        <v>0</v>
      </c>
      <c r="BJ162" s="17" t="s">
        <v>85</v>
      </c>
      <c r="BK162" s="229">
        <f>ROUND(I162*H162,2)</f>
        <v>0</v>
      </c>
      <c r="BL162" s="17" t="s">
        <v>134</v>
      </c>
      <c r="BM162" s="228" t="s">
        <v>835</v>
      </c>
    </row>
    <row r="163" s="2" customFormat="1">
      <c r="A163" s="38"/>
      <c r="B163" s="39"/>
      <c r="C163" s="40"/>
      <c r="D163" s="230" t="s">
        <v>136</v>
      </c>
      <c r="E163" s="40"/>
      <c r="F163" s="231" t="s">
        <v>836</v>
      </c>
      <c r="G163" s="40"/>
      <c r="H163" s="40"/>
      <c r="I163" s="232"/>
      <c r="J163" s="40"/>
      <c r="K163" s="40"/>
      <c r="L163" s="44"/>
      <c r="M163" s="233"/>
      <c r="N163" s="234"/>
      <c r="O163" s="91"/>
      <c r="P163" s="91"/>
      <c r="Q163" s="91"/>
      <c r="R163" s="91"/>
      <c r="S163" s="91"/>
      <c r="T163" s="92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7" t="s">
        <v>136</v>
      </c>
      <c r="AU163" s="17" t="s">
        <v>87</v>
      </c>
    </row>
    <row r="164" s="2" customFormat="1" ht="16.5" customHeight="1">
      <c r="A164" s="38"/>
      <c r="B164" s="39"/>
      <c r="C164" s="218" t="s">
        <v>194</v>
      </c>
      <c r="D164" s="218" t="s">
        <v>130</v>
      </c>
      <c r="E164" s="219" t="s">
        <v>837</v>
      </c>
      <c r="F164" s="220" t="s">
        <v>838</v>
      </c>
      <c r="G164" s="221" t="s">
        <v>830</v>
      </c>
      <c r="H164" s="222">
        <v>2</v>
      </c>
      <c r="I164" s="223"/>
      <c r="J164" s="222">
        <f>ROUND(I164*H164,2)</f>
        <v>0</v>
      </c>
      <c r="K164" s="220" t="s">
        <v>158</v>
      </c>
      <c r="L164" s="44"/>
      <c r="M164" s="224" t="s">
        <v>1</v>
      </c>
      <c r="N164" s="225" t="s">
        <v>42</v>
      </c>
      <c r="O164" s="91"/>
      <c r="P164" s="226">
        <f>O164*H164</f>
        <v>0</v>
      </c>
      <c r="Q164" s="226">
        <v>0.070459999999999995</v>
      </c>
      <c r="R164" s="226">
        <f>Q164*H164</f>
        <v>0.14091999999999999</v>
      </c>
      <c r="S164" s="226">
        <v>0</v>
      </c>
      <c r="T164" s="227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28" t="s">
        <v>134</v>
      </c>
      <c r="AT164" s="228" t="s">
        <v>130</v>
      </c>
      <c r="AU164" s="228" t="s">
        <v>87</v>
      </c>
      <c r="AY164" s="17" t="s">
        <v>128</v>
      </c>
      <c r="BE164" s="229">
        <f>IF(N164="základní",J164,0)</f>
        <v>0</v>
      </c>
      <c r="BF164" s="229">
        <f>IF(N164="snížená",J164,0)</f>
        <v>0</v>
      </c>
      <c r="BG164" s="229">
        <f>IF(N164="zákl. přenesená",J164,0)</f>
        <v>0</v>
      </c>
      <c r="BH164" s="229">
        <f>IF(N164="sníž. přenesená",J164,0)</f>
        <v>0</v>
      </c>
      <c r="BI164" s="229">
        <f>IF(N164="nulová",J164,0)</f>
        <v>0</v>
      </c>
      <c r="BJ164" s="17" t="s">
        <v>85</v>
      </c>
      <c r="BK164" s="229">
        <f>ROUND(I164*H164,2)</f>
        <v>0</v>
      </c>
      <c r="BL164" s="17" t="s">
        <v>134</v>
      </c>
      <c r="BM164" s="228" t="s">
        <v>839</v>
      </c>
    </row>
    <row r="165" s="2" customFormat="1">
      <c r="A165" s="38"/>
      <c r="B165" s="39"/>
      <c r="C165" s="40"/>
      <c r="D165" s="230" t="s">
        <v>136</v>
      </c>
      <c r="E165" s="40"/>
      <c r="F165" s="231" t="s">
        <v>840</v>
      </c>
      <c r="G165" s="40"/>
      <c r="H165" s="40"/>
      <c r="I165" s="232"/>
      <c r="J165" s="40"/>
      <c r="K165" s="40"/>
      <c r="L165" s="44"/>
      <c r="M165" s="233"/>
      <c r="N165" s="234"/>
      <c r="O165" s="91"/>
      <c r="P165" s="91"/>
      <c r="Q165" s="91"/>
      <c r="R165" s="91"/>
      <c r="S165" s="91"/>
      <c r="T165" s="92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7" t="s">
        <v>136</v>
      </c>
      <c r="AU165" s="17" t="s">
        <v>87</v>
      </c>
    </row>
    <row r="166" s="2" customFormat="1" ht="16.5" customHeight="1">
      <c r="A166" s="38"/>
      <c r="B166" s="39"/>
      <c r="C166" s="218" t="s">
        <v>201</v>
      </c>
      <c r="D166" s="218" t="s">
        <v>130</v>
      </c>
      <c r="E166" s="219" t="s">
        <v>155</v>
      </c>
      <c r="F166" s="220" t="s">
        <v>156</v>
      </c>
      <c r="G166" s="221" t="s">
        <v>157</v>
      </c>
      <c r="H166" s="222">
        <v>1025</v>
      </c>
      <c r="I166" s="223"/>
      <c r="J166" s="222">
        <f>ROUND(I166*H166,2)</f>
        <v>0</v>
      </c>
      <c r="K166" s="220" t="s">
        <v>158</v>
      </c>
      <c r="L166" s="44"/>
      <c r="M166" s="224" t="s">
        <v>1</v>
      </c>
      <c r="N166" s="225" t="s">
        <v>42</v>
      </c>
      <c r="O166" s="91"/>
      <c r="P166" s="226">
        <f>O166*H166</f>
        <v>0</v>
      </c>
      <c r="Q166" s="226">
        <v>0</v>
      </c>
      <c r="R166" s="226">
        <f>Q166*H166</f>
        <v>0</v>
      </c>
      <c r="S166" s="226">
        <v>0</v>
      </c>
      <c r="T166" s="227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28" t="s">
        <v>134</v>
      </c>
      <c r="AT166" s="228" t="s">
        <v>130</v>
      </c>
      <c r="AU166" s="228" t="s">
        <v>87</v>
      </c>
      <c r="AY166" s="17" t="s">
        <v>128</v>
      </c>
      <c r="BE166" s="229">
        <f>IF(N166="základní",J166,0)</f>
        <v>0</v>
      </c>
      <c r="BF166" s="229">
        <f>IF(N166="snížená",J166,0)</f>
        <v>0</v>
      </c>
      <c r="BG166" s="229">
        <f>IF(N166="zákl. přenesená",J166,0)</f>
        <v>0</v>
      </c>
      <c r="BH166" s="229">
        <f>IF(N166="sníž. přenesená",J166,0)</f>
        <v>0</v>
      </c>
      <c r="BI166" s="229">
        <f>IF(N166="nulová",J166,0)</f>
        <v>0</v>
      </c>
      <c r="BJ166" s="17" t="s">
        <v>85</v>
      </c>
      <c r="BK166" s="229">
        <f>ROUND(I166*H166,2)</f>
        <v>0</v>
      </c>
      <c r="BL166" s="17" t="s">
        <v>134</v>
      </c>
      <c r="BM166" s="228" t="s">
        <v>841</v>
      </c>
    </row>
    <row r="167" s="2" customFormat="1">
      <c r="A167" s="38"/>
      <c r="B167" s="39"/>
      <c r="C167" s="40"/>
      <c r="D167" s="230" t="s">
        <v>136</v>
      </c>
      <c r="E167" s="40"/>
      <c r="F167" s="231" t="s">
        <v>160</v>
      </c>
      <c r="G167" s="40"/>
      <c r="H167" s="40"/>
      <c r="I167" s="232"/>
      <c r="J167" s="40"/>
      <c r="K167" s="40"/>
      <c r="L167" s="44"/>
      <c r="M167" s="233"/>
      <c r="N167" s="234"/>
      <c r="O167" s="91"/>
      <c r="P167" s="91"/>
      <c r="Q167" s="91"/>
      <c r="R167" s="91"/>
      <c r="S167" s="91"/>
      <c r="T167" s="92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7" t="s">
        <v>136</v>
      </c>
      <c r="AU167" s="17" t="s">
        <v>87</v>
      </c>
    </row>
    <row r="168" s="14" customFormat="1">
      <c r="A168" s="14"/>
      <c r="B168" s="245"/>
      <c r="C168" s="246"/>
      <c r="D168" s="230" t="s">
        <v>137</v>
      </c>
      <c r="E168" s="247" t="s">
        <v>1</v>
      </c>
      <c r="F168" s="248" t="s">
        <v>842</v>
      </c>
      <c r="G168" s="246"/>
      <c r="H168" s="249">
        <v>175</v>
      </c>
      <c r="I168" s="250"/>
      <c r="J168" s="246"/>
      <c r="K168" s="246"/>
      <c r="L168" s="251"/>
      <c r="M168" s="252"/>
      <c r="N168" s="253"/>
      <c r="O168" s="253"/>
      <c r="P168" s="253"/>
      <c r="Q168" s="253"/>
      <c r="R168" s="253"/>
      <c r="S168" s="253"/>
      <c r="T168" s="25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5" t="s">
        <v>137</v>
      </c>
      <c r="AU168" s="255" t="s">
        <v>87</v>
      </c>
      <c r="AV168" s="14" t="s">
        <v>87</v>
      </c>
      <c r="AW168" s="14" t="s">
        <v>34</v>
      </c>
      <c r="AX168" s="14" t="s">
        <v>77</v>
      </c>
      <c r="AY168" s="255" t="s">
        <v>128</v>
      </c>
    </row>
    <row r="169" s="14" customFormat="1">
      <c r="A169" s="14"/>
      <c r="B169" s="245"/>
      <c r="C169" s="246"/>
      <c r="D169" s="230" t="s">
        <v>137</v>
      </c>
      <c r="E169" s="247" t="s">
        <v>1</v>
      </c>
      <c r="F169" s="248" t="s">
        <v>843</v>
      </c>
      <c r="G169" s="246"/>
      <c r="H169" s="249">
        <v>450</v>
      </c>
      <c r="I169" s="250"/>
      <c r="J169" s="246"/>
      <c r="K169" s="246"/>
      <c r="L169" s="251"/>
      <c r="M169" s="252"/>
      <c r="N169" s="253"/>
      <c r="O169" s="253"/>
      <c r="P169" s="253"/>
      <c r="Q169" s="253"/>
      <c r="R169" s="253"/>
      <c r="S169" s="253"/>
      <c r="T169" s="25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5" t="s">
        <v>137</v>
      </c>
      <c r="AU169" s="255" t="s">
        <v>87</v>
      </c>
      <c r="AV169" s="14" t="s">
        <v>87</v>
      </c>
      <c r="AW169" s="14" t="s">
        <v>34</v>
      </c>
      <c r="AX169" s="14" t="s">
        <v>77</v>
      </c>
      <c r="AY169" s="255" t="s">
        <v>128</v>
      </c>
    </row>
    <row r="170" s="14" customFormat="1">
      <c r="A170" s="14"/>
      <c r="B170" s="245"/>
      <c r="C170" s="246"/>
      <c r="D170" s="230" t="s">
        <v>137</v>
      </c>
      <c r="E170" s="247" t="s">
        <v>1</v>
      </c>
      <c r="F170" s="248" t="s">
        <v>844</v>
      </c>
      <c r="G170" s="246"/>
      <c r="H170" s="249">
        <v>100</v>
      </c>
      <c r="I170" s="250"/>
      <c r="J170" s="246"/>
      <c r="K170" s="246"/>
      <c r="L170" s="251"/>
      <c r="M170" s="252"/>
      <c r="N170" s="253"/>
      <c r="O170" s="253"/>
      <c r="P170" s="253"/>
      <c r="Q170" s="253"/>
      <c r="R170" s="253"/>
      <c r="S170" s="253"/>
      <c r="T170" s="25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5" t="s">
        <v>137</v>
      </c>
      <c r="AU170" s="255" t="s">
        <v>87</v>
      </c>
      <c r="AV170" s="14" t="s">
        <v>87</v>
      </c>
      <c r="AW170" s="14" t="s">
        <v>34</v>
      </c>
      <c r="AX170" s="14" t="s">
        <v>77</v>
      </c>
      <c r="AY170" s="255" t="s">
        <v>128</v>
      </c>
    </row>
    <row r="171" s="14" customFormat="1">
      <c r="A171" s="14"/>
      <c r="B171" s="245"/>
      <c r="C171" s="246"/>
      <c r="D171" s="230" t="s">
        <v>137</v>
      </c>
      <c r="E171" s="247" t="s">
        <v>1</v>
      </c>
      <c r="F171" s="248" t="s">
        <v>845</v>
      </c>
      <c r="G171" s="246"/>
      <c r="H171" s="249">
        <v>300</v>
      </c>
      <c r="I171" s="250"/>
      <c r="J171" s="246"/>
      <c r="K171" s="246"/>
      <c r="L171" s="251"/>
      <c r="M171" s="252"/>
      <c r="N171" s="253"/>
      <c r="O171" s="253"/>
      <c r="P171" s="253"/>
      <c r="Q171" s="253"/>
      <c r="R171" s="253"/>
      <c r="S171" s="253"/>
      <c r="T171" s="25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5" t="s">
        <v>137</v>
      </c>
      <c r="AU171" s="255" t="s">
        <v>87</v>
      </c>
      <c r="AV171" s="14" t="s">
        <v>87</v>
      </c>
      <c r="AW171" s="14" t="s">
        <v>34</v>
      </c>
      <c r="AX171" s="14" t="s">
        <v>77</v>
      </c>
      <c r="AY171" s="255" t="s">
        <v>128</v>
      </c>
    </row>
    <row r="172" s="15" customFormat="1">
      <c r="A172" s="15"/>
      <c r="B172" s="256"/>
      <c r="C172" s="257"/>
      <c r="D172" s="230" t="s">
        <v>137</v>
      </c>
      <c r="E172" s="258" t="s">
        <v>1</v>
      </c>
      <c r="F172" s="259" t="s">
        <v>173</v>
      </c>
      <c r="G172" s="257"/>
      <c r="H172" s="260">
        <v>1025</v>
      </c>
      <c r="I172" s="261"/>
      <c r="J172" s="257"/>
      <c r="K172" s="257"/>
      <c r="L172" s="262"/>
      <c r="M172" s="263"/>
      <c r="N172" s="264"/>
      <c r="O172" s="264"/>
      <c r="P172" s="264"/>
      <c r="Q172" s="264"/>
      <c r="R172" s="264"/>
      <c r="S172" s="264"/>
      <c r="T172" s="26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66" t="s">
        <v>137</v>
      </c>
      <c r="AU172" s="266" t="s">
        <v>87</v>
      </c>
      <c r="AV172" s="15" t="s">
        <v>134</v>
      </c>
      <c r="AW172" s="15" t="s">
        <v>34</v>
      </c>
      <c r="AX172" s="15" t="s">
        <v>85</v>
      </c>
      <c r="AY172" s="266" t="s">
        <v>128</v>
      </c>
    </row>
    <row r="173" s="2" customFormat="1" ht="16.5" customHeight="1">
      <c r="A173" s="38"/>
      <c r="B173" s="39"/>
      <c r="C173" s="218" t="s">
        <v>200</v>
      </c>
      <c r="D173" s="218" t="s">
        <v>130</v>
      </c>
      <c r="E173" s="219" t="s">
        <v>846</v>
      </c>
      <c r="F173" s="220" t="s">
        <v>847</v>
      </c>
      <c r="G173" s="221" t="s">
        <v>830</v>
      </c>
      <c r="H173" s="222">
        <v>11</v>
      </c>
      <c r="I173" s="223"/>
      <c r="J173" s="222">
        <f>ROUND(I173*H173,2)</f>
        <v>0</v>
      </c>
      <c r="K173" s="220" t="s">
        <v>158</v>
      </c>
      <c r="L173" s="44"/>
      <c r="M173" s="224" t="s">
        <v>1</v>
      </c>
      <c r="N173" s="225" t="s">
        <v>42</v>
      </c>
      <c r="O173" s="91"/>
      <c r="P173" s="226">
        <f>O173*H173</f>
        <v>0</v>
      </c>
      <c r="Q173" s="226">
        <v>0</v>
      </c>
      <c r="R173" s="226">
        <f>Q173*H173</f>
        <v>0</v>
      </c>
      <c r="S173" s="226">
        <v>0</v>
      </c>
      <c r="T173" s="227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28" t="s">
        <v>134</v>
      </c>
      <c r="AT173" s="228" t="s">
        <v>130</v>
      </c>
      <c r="AU173" s="228" t="s">
        <v>87</v>
      </c>
      <c r="AY173" s="17" t="s">
        <v>128</v>
      </c>
      <c r="BE173" s="229">
        <f>IF(N173="základní",J173,0)</f>
        <v>0</v>
      </c>
      <c r="BF173" s="229">
        <f>IF(N173="snížená",J173,0)</f>
        <v>0</v>
      </c>
      <c r="BG173" s="229">
        <f>IF(N173="zákl. přenesená",J173,0)</f>
        <v>0</v>
      </c>
      <c r="BH173" s="229">
        <f>IF(N173="sníž. přenesená",J173,0)</f>
        <v>0</v>
      </c>
      <c r="BI173" s="229">
        <f>IF(N173="nulová",J173,0)</f>
        <v>0</v>
      </c>
      <c r="BJ173" s="17" t="s">
        <v>85</v>
      </c>
      <c r="BK173" s="229">
        <f>ROUND(I173*H173,2)</f>
        <v>0</v>
      </c>
      <c r="BL173" s="17" t="s">
        <v>134</v>
      </c>
      <c r="BM173" s="228" t="s">
        <v>848</v>
      </c>
    </row>
    <row r="174" s="2" customFormat="1">
      <c r="A174" s="38"/>
      <c r="B174" s="39"/>
      <c r="C174" s="40"/>
      <c r="D174" s="230" t="s">
        <v>136</v>
      </c>
      <c r="E174" s="40"/>
      <c r="F174" s="231" t="s">
        <v>849</v>
      </c>
      <c r="G174" s="40"/>
      <c r="H174" s="40"/>
      <c r="I174" s="232"/>
      <c r="J174" s="40"/>
      <c r="K174" s="40"/>
      <c r="L174" s="44"/>
      <c r="M174" s="233"/>
      <c r="N174" s="234"/>
      <c r="O174" s="91"/>
      <c r="P174" s="91"/>
      <c r="Q174" s="91"/>
      <c r="R174" s="91"/>
      <c r="S174" s="91"/>
      <c r="T174" s="92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7" t="s">
        <v>136</v>
      </c>
      <c r="AU174" s="17" t="s">
        <v>87</v>
      </c>
    </row>
    <row r="175" s="2" customFormat="1" ht="16.5" customHeight="1">
      <c r="A175" s="38"/>
      <c r="B175" s="39"/>
      <c r="C175" s="218" t="s">
        <v>217</v>
      </c>
      <c r="D175" s="218" t="s">
        <v>130</v>
      </c>
      <c r="E175" s="219" t="s">
        <v>850</v>
      </c>
      <c r="F175" s="220" t="s">
        <v>851</v>
      </c>
      <c r="G175" s="221" t="s">
        <v>830</v>
      </c>
      <c r="H175" s="222">
        <v>7</v>
      </c>
      <c r="I175" s="223"/>
      <c r="J175" s="222">
        <f>ROUND(I175*H175,2)</f>
        <v>0</v>
      </c>
      <c r="K175" s="220" t="s">
        <v>158</v>
      </c>
      <c r="L175" s="44"/>
      <c r="M175" s="224" t="s">
        <v>1</v>
      </c>
      <c r="N175" s="225" t="s">
        <v>42</v>
      </c>
      <c r="O175" s="91"/>
      <c r="P175" s="226">
        <f>O175*H175</f>
        <v>0</v>
      </c>
      <c r="Q175" s="226">
        <v>0</v>
      </c>
      <c r="R175" s="226">
        <f>Q175*H175</f>
        <v>0</v>
      </c>
      <c r="S175" s="226">
        <v>0</v>
      </c>
      <c r="T175" s="227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28" t="s">
        <v>134</v>
      </c>
      <c r="AT175" s="228" t="s">
        <v>130</v>
      </c>
      <c r="AU175" s="228" t="s">
        <v>87</v>
      </c>
      <c r="AY175" s="17" t="s">
        <v>128</v>
      </c>
      <c r="BE175" s="229">
        <f>IF(N175="základní",J175,0)</f>
        <v>0</v>
      </c>
      <c r="BF175" s="229">
        <f>IF(N175="snížená",J175,0)</f>
        <v>0</v>
      </c>
      <c r="BG175" s="229">
        <f>IF(N175="zákl. přenesená",J175,0)</f>
        <v>0</v>
      </c>
      <c r="BH175" s="229">
        <f>IF(N175="sníž. přenesená",J175,0)</f>
        <v>0</v>
      </c>
      <c r="BI175" s="229">
        <f>IF(N175="nulová",J175,0)</f>
        <v>0</v>
      </c>
      <c r="BJ175" s="17" t="s">
        <v>85</v>
      </c>
      <c r="BK175" s="229">
        <f>ROUND(I175*H175,2)</f>
        <v>0</v>
      </c>
      <c r="BL175" s="17" t="s">
        <v>134</v>
      </c>
      <c r="BM175" s="228" t="s">
        <v>852</v>
      </c>
    </row>
    <row r="176" s="2" customFormat="1">
      <c r="A176" s="38"/>
      <c r="B176" s="39"/>
      <c r="C176" s="40"/>
      <c r="D176" s="230" t="s">
        <v>136</v>
      </c>
      <c r="E176" s="40"/>
      <c r="F176" s="231" t="s">
        <v>853</v>
      </c>
      <c r="G176" s="40"/>
      <c r="H176" s="40"/>
      <c r="I176" s="232"/>
      <c r="J176" s="40"/>
      <c r="K176" s="40"/>
      <c r="L176" s="44"/>
      <c r="M176" s="233"/>
      <c r="N176" s="234"/>
      <c r="O176" s="91"/>
      <c r="P176" s="91"/>
      <c r="Q176" s="91"/>
      <c r="R176" s="91"/>
      <c r="S176" s="91"/>
      <c r="T176" s="92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7" t="s">
        <v>136</v>
      </c>
      <c r="AU176" s="17" t="s">
        <v>87</v>
      </c>
    </row>
    <row r="177" s="2" customFormat="1" ht="16.5" customHeight="1">
      <c r="A177" s="38"/>
      <c r="B177" s="39"/>
      <c r="C177" s="218" t="s">
        <v>222</v>
      </c>
      <c r="D177" s="218" t="s">
        <v>130</v>
      </c>
      <c r="E177" s="219" t="s">
        <v>854</v>
      </c>
      <c r="F177" s="220" t="s">
        <v>855</v>
      </c>
      <c r="G177" s="221" t="s">
        <v>830</v>
      </c>
      <c r="H177" s="222">
        <v>6</v>
      </c>
      <c r="I177" s="223"/>
      <c r="J177" s="222">
        <f>ROUND(I177*H177,2)</f>
        <v>0</v>
      </c>
      <c r="K177" s="220" t="s">
        <v>158</v>
      </c>
      <c r="L177" s="44"/>
      <c r="M177" s="224" t="s">
        <v>1</v>
      </c>
      <c r="N177" s="225" t="s">
        <v>42</v>
      </c>
      <c r="O177" s="91"/>
      <c r="P177" s="226">
        <f>O177*H177</f>
        <v>0</v>
      </c>
      <c r="Q177" s="226">
        <v>0</v>
      </c>
      <c r="R177" s="226">
        <f>Q177*H177</f>
        <v>0</v>
      </c>
      <c r="S177" s="226">
        <v>0</v>
      </c>
      <c r="T177" s="227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28" t="s">
        <v>134</v>
      </c>
      <c r="AT177" s="228" t="s">
        <v>130</v>
      </c>
      <c r="AU177" s="228" t="s">
        <v>87</v>
      </c>
      <c r="AY177" s="17" t="s">
        <v>128</v>
      </c>
      <c r="BE177" s="229">
        <f>IF(N177="základní",J177,0)</f>
        <v>0</v>
      </c>
      <c r="BF177" s="229">
        <f>IF(N177="snížená",J177,0)</f>
        <v>0</v>
      </c>
      <c r="BG177" s="229">
        <f>IF(N177="zákl. přenesená",J177,0)</f>
        <v>0</v>
      </c>
      <c r="BH177" s="229">
        <f>IF(N177="sníž. přenesená",J177,0)</f>
        <v>0</v>
      </c>
      <c r="BI177" s="229">
        <f>IF(N177="nulová",J177,0)</f>
        <v>0</v>
      </c>
      <c r="BJ177" s="17" t="s">
        <v>85</v>
      </c>
      <c r="BK177" s="229">
        <f>ROUND(I177*H177,2)</f>
        <v>0</v>
      </c>
      <c r="BL177" s="17" t="s">
        <v>134</v>
      </c>
      <c r="BM177" s="228" t="s">
        <v>856</v>
      </c>
    </row>
    <row r="178" s="2" customFormat="1">
      <c r="A178" s="38"/>
      <c r="B178" s="39"/>
      <c r="C178" s="40"/>
      <c r="D178" s="230" t="s">
        <v>136</v>
      </c>
      <c r="E178" s="40"/>
      <c r="F178" s="231" t="s">
        <v>857</v>
      </c>
      <c r="G178" s="40"/>
      <c r="H178" s="40"/>
      <c r="I178" s="232"/>
      <c r="J178" s="40"/>
      <c r="K178" s="40"/>
      <c r="L178" s="44"/>
      <c r="M178" s="233"/>
      <c r="N178" s="234"/>
      <c r="O178" s="91"/>
      <c r="P178" s="91"/>
      <c r="Q178" s="91"/>
      <c r="R178" s="91"/>
      <c r="S178" s="91"/>
      <c r="T178" s="92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7" t="s">
        <v>136</v>
      </c>
      <c r="AU178" s="17" t="s">
        <v>87</v>
      </c>
    </row>
    <row r="179" s="2" customFormat="1" ht="16.5" customHeight="1">
      <c r="A179" s="38"/>
      <c r="B179" s="39"/>
      <c r="C179" s="218" t="s">
        <v>235</v>
      </c>
      <c r="D179" s="218" t="s">
        <v>130</v>
      </c>
      <c r="E179" s="219" t="s">
        <v>858</v>
      </c>
      <c r="F179" s="220" t="s">
        <v>859</v>
      </c>
      <c r="G179" s="221" t="s">
        <v>830</v>
      </c>
      <c r="H179" s="222">
        <v>8</v>
      </c>
      <c r="I179" s="223"/>
      <c r="J179" s="222">
        <f>ROUND(I179*H179,2)</f>
        <v>0</v>
      </c>
      <c r="K179" s="220" t="s">
        <v>158</v>
      </c>
      <c r="L179" s="44"/>
      <c r="M179" s="224" t="s">
        <v>1</v>
      </c>
      <c r="N179" s="225" t="s">
        <v>42</v>
      </c>
      <c r="O179" s="91"/>
      <c r="P179" s="226">
        <f>O179*H179</f>
        <v>0</v>
      </c>
      <c r="Q179" s="226">
        <v>0</v>
      </c>
      <c r="R179" s="226">
        <f>Q179*H179</f>
        <v>0</v>
      </c>
      <c r="S179" s="226">
        <v>0</v>
      </c>
      <c r="T179" s="227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28" t="s">
        <v>134</v>
      </c>
      <c r="AT179" s="228" t="s">
        <v>130</v>
      </c>
      <c r="AU179" s="228" t="s">
        <v>87</v>
      </c>
      <c r="AY179" s="17" t="s">
        <v>128</v>
      </c>
      <c r="BE179" s="229">
        <f>IF(N179="základní",J179,0)</f>
        <v>0</v>
      </c>
      <c r="BF179" s="229">
        <f>IF(N179="snížená",J179,0)</f>
        <v>0</v>
      </c>
      <c r="BG179" s="229">
        <f>IF(N179="zákl. přenesená",J179,0)</f>
        <v>0</v>
      </c>
      <c r="BH179" s="229">
        <f>IF(N179="sníž. přenesená",J179,0)</f>
        <v>0</v>
      </c>
      <c r="BI179" s="229">
        <f>IF(N179="nulová",J179,0)</f>
        <v>0</v>
      </c>
      <c r="BJ179" s="17" t="s">
        <v>85</v>
      </c>
      <c r="BK179" s="229">
        <f>ROUND(I179*H179,2)</f>
        <v>0</v>
      </c>
      <c r="BL179" s="17" t="s">
        <v>134</v>
      </c>
      <c r="BM179" s="228" t="s">
        <v>860</v>
      </c>
    </row>
    <row r="180" s="2" customFormat="1">
      <c r="A180" s="38"/>
      <c r="B180" s="39"/>
      <c r="C180" s="40"/>
      <c r="D180" s="230" t="s">
        <v>136</v>
      </c>
      <c r="E180" s="40"/>
      <c r="F180" s="231" t="s">
        <v>861</v>
      </c>
      <c r="G180" s="40"/>
      <c r="H180" s="40"/>
      <c r="I180" s="232"/>
      <c r="J180" s="40"/>
      <c r="K180" s="40"/>
      <c r="L180" s="44"/>
      <c r="M180" s="233"/>
      <c r="N180" s="234"/>
      <c r="O180" s="91"/>
      <c r="P180" s="91"/>
      <c r="Q180" s="91"/>
      <c r="R180" s="91"/>
      <c r="S180" s="91"/>
      <c r="T180" s="92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7" t="s">
        <v>136</v>
      </c>
      <c r="AU180" s="17" t="s">
        <v>87</v>
      </c>
    </row>
    <row r="181" s="2" customFormat="1" ht="16.5" customHeight="1">
      <c r="A181" s="38"/>
      <c r="B181" s="39"/>
      <c r="C181" s="218" t="s">
        <v>241</v>
      </c>
      <c r="D181" s="218" t="s">
        <v>130</v>
      </c>
      <c r="E181" s="219" t="s">
        <v>862</v>
      </c>
      <c r="F181" s="220" t="s">
        <v>863</v>
      </c>
      <c r="G181" s="221" t="s">
        <v>830</v>
      </c>
      <c r="H181" s="222">
        <v>5</v>
      </c>
      <c r="I181" s="223"/>
      <c r="J181" s="222">
        <f>ROUND(I181*H181,2)</f>
        <v>0</v>
      </c>
      <c r="K181" s="220" t="s">
        <v>158</v>
      </c>
      <c r="L181" s="44"/>
      <c r="M181" s="224" t="s">
        <v>1</v>
      </c>
      <c r="N181" s="225" t="s">
        <v>42</v>
      </c>
      <c r="O181" s="91"/>
      <c r="P181" s="226">
        <f>O181*H181</f>
        <v>0</v>
      </c>
      <c r="Q181" s="226">
        <v>0</v>
      </c>
      <c r="R181" s="226">
        <f>Q181*H181</f>
        <v>0</v>
      </c>
      <c r="S181" s="226">
        <v>0</v>
      </c>
      <c r="T181" s="227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28" t="s">
        <v>134</v>
      </c>
      <c r="AT181" s="228" t="s">
        <v>130</v>
      </c>
      <c r="AU181" s="228" t="s">
        <v>87</v>
      </c>
      <c r="AY181" s="17" t="s">
        <v>128</v>
      </c>
      <c r="BE181" s="229">
        <f>IF(N181="základní",J181,0)</f>
        <v>0</v>
      </c>
      <c r="BF181" s="229">
        <f>IF(N181="snížená",J181,0)</f>
        <v>0</v>
      </c>
      <c r="BG181" s="229">
        <f>IF(N181="zákl. přenesená",J181,0)</f>
        <v>0</v>
      </c>
      <c r="BH181" s="229">
        <f>IF(N181="sníž. přenesená",J181,0)</f>
        <v>0</v>
      </c>
      <c r="BI181" s="229">
        <f>IF(N181="nulová",J181,0)</f>
        <v>0</v>
      </c>
      <c r="BJ181" s="17" t="s">
        <v>85</v>
      </c>
      <c r="BK181" s="229">
        <f>ROUND(I181*H181,2)</f>
        <v>0</v>
      </c>
      <c r="BL181" s="17" t="s">
        <v>134</v>
      </c>
      <c r="BM181" s="228" t="s">
        <v>864</v>
      </c>
    </row>
    <row r="182" s="2" customFormat="1">
      <c r="A182" s="38"/>
      <c r="B182" s="39"/>
      <c r="C182" s="40"/>
      <c r="D182" s="230" t="s">
        <v>136</v>
      </c>
      <c r="E182" s="40"/>
      <c r="F182" s="231" t="s">
        <v>865</v>
      </c>
      <c r="G182" s="40"/>
      <c r="H182" s="40"/>
      <c r="I182" s="232"/>
      <c r="J182" s="40"/>
      <c r="K182" s="40"/>
      <c r="L182" s="44"/>
      <c r="M182" s="233"/>
      <c r="N182" s="234"/>
      <c r="O182" s="91"/>
      <c r="P182" s="91"/>
      <c r="Q182" s="91"/>
      <c r="R182" s="91"/>
      <c r="S182" s="91"/>
      <c r="T182" s="92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7" t="s">
        <v>136</v>
      </c>
      <c r="AU182" s="17" t="s">
        <v>87</v>
      </c>
    </row>
    <row r="183" s="2" customFormat="1" ht="16.5" customHeight="1">
      <c r="A183" s="38"/>
      <c r="B183" s="39"/>
      <c r="C183" s="218" t="s">
        <v>8</v>
      </c>
      <c r="D183" s="218" t="s">
        <v>130</v>
      </c>
      <c r="E183" s="219" t="s">
        <v>866</v>
      </c>
      <c r="F183" s="220" t="s">
        <v>867</v>
      </c>
      <c r="G183" s="221" t="s">
        <v>830</v>
      </c>
      <c r="H183" s="222">
        <v>3</v>
      </c>
      <c r="I183" s="223"/>
      <c r="J183" s="222">
        <f>ROUND(I183*H183,2)</f>
        <v>0</v>
      </c>
      <c r="K183" s="220" t="s">
        <v>158</v>
      </c>
      <c r="L183" s="44"/>
      <c r="M183" s="224" t="s">
        <v>1</v>
      </c>
      <c r="N183" s="225" t="s">
        <v>42</v>
      </c>
      <c r="O183" s="91"/>
      <c r="P183" s="226">
        <f>O183*H183</f>
        <v>0</v>
      </c>
      <c r="Q183" s="226">
        <v>0</v>
      </c>
      <c r="R183" s="226">
        <f>Q183*H183</f>
        <v>0</v>
      </c>
      <c r="S183" s="226">
        <v>0</v>
      </c>
      <c r="T183" s="227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28" t="s">
        <v>134</v>
      </c>
      <c r="AT183" s="228" t="s">
        <v>130</v>
      </c>
      <c r="AU183" s="228" t="s">
        <v>87</v>
      </c>
      <c r="AY183" s="17" t="s">
        <v>128</v>
      </c>
      <c r="BE183" s="229">
        <f>IF(N183="základní",J183,0)</f>
        <v>0</v>
      </c>
      <c r="BF183" s="229">
        <f>IF(N183="snížená",J183,0)</f>
        <v>0</v>
      </c>
      <c r="BG183" s="229">
        <f>IF(N183="zákl. přenesená",J183,0)</f>
        <v>0</v>
      </c>
      <c r="BH183" s="229">
        <f>IF(N183="sníž. přenesená",J183,0)</f>
        <v>0</v>
      </c>
      <c r="BI183" s="229">
        <f>IF(N183="nulová",J183,0)</f>
        <v>0</v>
      </c>
      <c r="BJ183" s="17" t="s">
        <v>85</v>
      </c>
      <c r="BK183" s="229">
        <f>ROUND(I183*H183,2)</f>
        <v>0</v>
      </c>
      <c r="BL183" s="17" t="s">
        <v>134</v>
      </c>
      <c r="BM183" s="228" t="s">
        <v>868</v>
      </c>
    </row>
    <row r="184" s="2" customFormat="1">
      <c r="A184" s="38"/>
      <c r="B184" s="39"/>
      <c r="C184" s="40"/>
      <c r="D184" s="230" t="s">
        <v>136</v>
      </c>
      <c r="E184" s="40"/>
      <c r="F184" s="231" t="s">
        <v>869</v>
      </c>
      <c r="G184" s="40"/>
      <c r="H184" s="40"/>
      <c r="I184" s="232"/>
      <c r="J184" s="40"/>
      <c r="K184" s="40"/>
      <c r="L184" s="44"/>
      <c r="M184" s="233"/>
      <c r="N184" s="234"/>
      <c r="O184" s="91"/>
      <c r="P184" s="91"/>
      <c r="Q184" s="91"/>
      <c r="R184" s="91"/>
      <c r="S184" s="91"/>
      <c r="T184" s="92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7" t="s">
        <v>136</v>
      </c>
      <c r="AU184" s="17" t="s">
        <v>87</v>
      </c>
    </row>
    <row r="185" s="2" customFormat="1" ht="16.5" customHeight="1">
      <c r="A185" s="38"/>
      <c r="B185" s="39"/>
      <c r="C185" s="218" t="s">
        <v>252</v>
      </c>
      <c r="D185" s="218" t="s">
        <v>130</v>
      </c>
      <c r="E185" s="219" t="s">
        <v>870</v>
      </c>
      <c r="F185" s="220" t="s">
        <v>871</v>
      </c>
      <c r="G185" s="221" t="s">
        <v>830</v>
      </c>
      <c r="H185" s="222">
        <v>11</v>
      </c>
      <c r="I185" s="223"/>
      <c r="J185" s="222">
        <f>ROUND(I185*H185,2)</f>
        <v>0</v>
      </c>
      <c r="K185" s="220" t="s">
        <v>158</v>
      </c>
      <c r="L185" s="44"/>
      <c r="M185" s="224" t="s">
        <v>1</v>
      </c>
      <c r="N185" s="225" t="s">
        <v>42</v>
      </c>
      <c r="O185" s="91"/>
      <c r="P185" s="226">
        <f>O185*H185</f>
        <v>0</v>
      </c>
      <c r="Q185" s="226">
        <v>0</v>
      </c>
      <c r="R185" s="226">
        <f>Q185*H185</f>
        <v>0</v>
      </c>
      <c r="S185" s="226">
        <v>0</v>
      </c>
      <c r="T185" s="227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28" t="s">
        <v>134</v>
      </c>
      <c r="AT185" s="228" t="s">
        <v>130</v>
      </c>
      <c r="AU185" s="228" t="s">
        <v>87</v>
      </c>
      <c r="AY185" s="17" t="s">
        <v>128</v>
      </c>
      <c r="BE185" s="229">
        <f>IF(N185="základní",J185,0)</f>
        <v>0</v>
      </c>
      <c r="BF185" s="229">
        <f>IF(N185="snížená",J185,0)</f>
        <v>0</v>
      </c>
      <c r="BG185" s="229">
        <f>IF(N185="zákl. přenesená",J185,0)</f>
        <v>0</v>
      </c>
      <c r="BH185" s="229">
        <f>IF(N185="sníž. přenesená",J185,0)</f>
        <v>0</v>
      </c>
      <c r="BI185" s="229">
        <f>IF(N185="nulová",J185,0)</f>
        <v>0</v>
      </c>
      <c r="BJ185" s="17" t="s">
        <v>85</v>
      </c>
      <c r="BK185" s="229">
        <f>ROUND(I185*H185,2)</f>
        <v>0</v>
      </c>
      <c r="BL185" s="17" t="s">
        <v>134</v>
      </c>
      <c r="BM185" s="228" t="s">
        <v>872</v>
      </c>
    </row>
    <row r="186" s="2" customFormat="1">
      <c r="A186" s="38"/>
      <c r="B186" s="39"/>
      <c r="C186" s="40"/>
      <c r="D186" s="230" t="s">
        <v>136</v>
      </c>
      <c r="E186" s="40"/>
      <c r="F186" s="231" t="s">
        <v>873</v>
      </c>
      <c r="G186" s="40"/>
      <c r="H186" s="40"/>
      <c r="I186" s="232"/>
      <c r="J186" s="40"/>
      <c r="K186" s="40"/>
      <c r="L186" s="44"/>
      <c r="M186" s="233"/>
      <c r="N186" s="234"/>
      <c r="O186" s="91"/>
      <c r="P186" s="91"/>
      <c r="Q186" s="91"/>
      <c r="R186" s="91"/>
      <c r="S186" s="91"/>
      <c r="T186" s="92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7" t="s">
        <v>136</v>
      </c>
      <c r="AU186" s="17" t="s">
        <v>87</v>
      </c>
    </row>
    <row r="187" s="2" customFormat="1" ht="16.5" customHeight="1">
      <c r="A187" s="38"/>
      <c r="B187" s="39"/>
      <c r="C187" s="218" t="s">
        <v>258</v>
      </c>
      <c r="D187" s="218" t="s">
        <v>130</v>
      </c>
      <c r="E187" s="219" t="s">
        <v>874</v>
      </c>
      <c r="F187" s="220" t="s">
        <v>875</v>
      </c>
      <c r="G187" s="221" t="s">
        <v>830</v>
      </c>
      <c r="H187" s="222">
        <v>7</v>
      </c>
      <c r="I187" s="223"/>
      <c r="J187" s="222">
        <f>ROUND(I187*H187,2)</f>
        <v>0</v>
      </c>
      <c r="K187" s="220" t="s">
        <v>158</v>
      </c>
      <c r="L187" s="44"/>
      <c r="M187" s="224" t="s">
        <v>1</v>
      </c>
      <c r="N187" s="225" t="s">
        <v>42</v>
      </c>
      <c r="O187" s="91"/>
      <c r="P187" s="226">
        <f>O187*H187</f>
        <v>0</v>
      </c>
      <c r="Q187" s="226">
        <v>0</v>
      </c>
      <c r="R187" s="226">
        <f>Q187*H187</f>
        <v>0</v>
      </c>
      <c r="S187" s="226">
        <v>0</v>
      </c>
      <c r="T187" s="227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28" t="s">
        <v>134</v>
      </c>
      <c r="AT187" s="228" t="s">
        <v>130</v>
      </c>
      <c r="AU187" s="228" t="s">
        <v>87</v>
      </c>
      <c r="AY187" s="17" t="s">
        <v>128</v>
      </c>
      <c r="BE187" s="229">
        <f>IF(N187="základní",J187,0)</f>
        <v>0</v>
      </c>
      <c r="BF187" s="229">
        <f>IF(N187="snížená",J187,0)</f>
        <v>0</v>
      </c>
      <c r="BG187" s="229">
        <f>IF(N187="zákl. přenesená",J187,0)</f>
        <v>0</v>
      </c>
      <c r="BH187" s="229">
        <f>IF(N187="sníž. přenesená",J187,0)</f>
        <v>0</v>
      </c>
      <c r="BI187" s="229">
        <f>IF(N187="nulová",J187,0)</f>
        <v>0</v>
      </c>
      <c r="BJ187" s="17" t="s">
        <v>85</v>
      </c>
      <c r="BK187" s="229">
        <f>ROUND(I187*H187,2)</f>
        <v>0</v>
      </c>
      <c r="BL187" s="17" t="s">
        <v>134</v>
      </c>
      <c r="BM187" s="228" t="s">
        <v>876</v>
      </c>
    </row>
    <row r="188" s="2" customFormat="1">
      <c r="A188" s="38"/>
      <c r="B188" s="39"/>
      <c r="C188" s="40"/>
      <c r="D188" s="230" t="s">
        <v>136</v>
      </c>
      <c r="E188" s="40"/>
      <c r="F188" s="231" t="s">
        <v>877</v>
      </c>
      <c r="G188" s="40"/>
      <c r="H188" s="40"/>
      <c r="I188" s="232"/>
      <c r="J188" s="40"/>
      <c r="K188" s="40"/>
      <c r="L188" s="44"/>
      <c r="M188" s="233"/>
      <c r="N188" s="234"/>
      <c r="O188" s="91"/>
      <c r="P188" s="91"/>
      <c r="Q188" s="91"/>
      <c r="R188" s="91"/>
      <c r="S188" s="91"/>
      <c r="T188" s="92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7" t="s">
        <v>136</v>
      </c>
      <c r="AU188" s="17" t="s">
        <v>87</v>
      </c>
    </row>
    <row r="189" s="2" customFormat="1" ht="16.5" customHeight="1">
      <c r="A189" s="38"/>
      <c r="B189" s="39"/>
      <c r="C189" s="218" t="s">
        <v>263</v>
      </c>
      <c r="D189" s="218" t="s">
        <v>130</v>
      </c>
      <c r="E189" s="219" t="s">
        <v>878</v>
      </c>
      <c r="F189" s="220" t="s">
        <v>879</v>
      </c>
      <c r="G189" s="221" t="s">
        <v>830</v>
      </c>
      <c r="H189" s="222">
        <v>6</v>
      </c>
      <c r="I189" s="223"/>
      <c r="J189" s="222">
        <f>ROUND(I189*H189,2)</f>
        <v>0</v>
      </c>
      <c r="K189" s="220" t="s">
        <v>158</v>
      </c>
      <c r="L189" s="44"/>
      <c r="M189" s="224" t="s">
        <v>1</v>
      </c>
      <c r="N189" s="225" t="s">
        <v>42</v>
      </c>
      <c r="O189" s="91"/>
      <c r="P189" s="226">
        <f>O189*H189</f>
        <v>0</v>
      </c>
      <c r="Q189" s="226">
        <v>0</v>
      </c>
      <c r="R189" s="226">
        <f>Q189*H189</f>
        <v>0</v>
      </c>
      <c r="S189" s="226">
        <v>0</v>
      </c>
      <c r="T189" s="227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28" t="s">
        <v>134</v>
      </c>
      <c r="AT189" s="228" t="s">
        <v>130</v>
      </c>
      <c r="AU189" s="228" t="s">
        <v>87</v>
      </c>
      <c r="AY189" s="17" t="s">
        <v>128</v>
      </c>
      <c r="BE189" s="229">
        <f>IF(N189="základní",J189,0)</f>
        <v>0</v>
      </c>
      <c r="BF189" s="229">
        <f>IF(N189="snížená",J189,0)</f>
        <v>0</v>
      </c>
      <c r="BG189" s="229">
        <f>IF(N189="zákl. přenesená",J189,0)</f>
        <v>0</v>
      </c>
      <c r="BH189" s="229">
        <f>IF(N189="sníž. přenesená",J189,0)</f>
        <v>0</v>
      </c>
      <c r="BI189" s="229">
        <f>IF(N189="nulová",J189,0)</f>
        <v>0</v>
      </c>
      <c r="BJ189" s="17" t="s">
        <v>85</v>
      </c>
      <c r="BK189" s="229">
        <f>ROUND(I189*H189,2)</f>
        <v>0</v>
      </c>
      <c r="BL189" s="17" t="s">
        <v>134</v>
      </c>
      <c r="BM189" s="228" t="s">
        <v>880</v>
      </c>
    </row>
    <row r="190" s="2" customFormat="1">
      <c r="A190" s="38"/>
      <c r="B190" s="39"/>
      <c r="C190" s="40"/>
      <c r="D190" s="230" t="s">
        <v>136</v>
      </c>
      <c r="E190" s="40"/>
      <c r="F190" s="231" t="s">
        <v>881</v>
      </c>
      <c r="G190" s="40"/>
      <c r="H190" s="40"/>
      <c r="I190" s="232"/>
      <c r="J190" s="40"/>
      <c r="K190" s="40"/>
      <c r="L190" s="44"/>
      <c r="M190" s="233"/>
      <c r="N190" s="234"/>
      <c r="O190" s="91"/>
      <c r="P190" s="91"/>
      <c r="Q190" s="91"/>
      <c r="R190" s="91"/>
      <c r="S190" s="91"/>
      <c r="T190" s="92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7" t="s">
        <v>136</v>
      </c>
      <c r="AU190" s="17" t="s">
        <v>87</v>
      </c>
    </row>
    <row r="191" s="2" customFormat="1" ht="16.5" customHeight="1">
      <c r="A191" s="38"/>
      <c r="B191" s="39"/>
      <c r="C191" s="218" t="s">
        <v>268</v>
      </c>
      <c r="D191" s="218" t="s">
        <v>130</v>
      </c>
      <c r="E191" s="219" t="s">
        <v>882</v>
      </c>
      <c r="F191" s="220" t="s">
        <v>883</v>
      </c>
      <c r="G191" s="221" t="s">
        <v>830</v>
      </c>
      <c r="H191" s="222">
        <v>8</v>
      </c>
      <c r="I191" s="223"/>
      <c r="J191" s="222">
        <f>ROUND(I191*H191,2)</f>
        <v>0</v>
      </c>
      <c r="K191" s="220" t="s">
        <v>158</v>
      </c>
      <c r="L191" s="44"/>
      <c r="M191" s="224" t="s">
        <v>1</v>
      </c>
      <c r="N191" s="225" t="s">
        <v>42</v>
      </c>
      <c r="O191" s="91"/>
      <c r="P191" s="226">
        <f>O191*H191</f>
        <v>0</v>
      </c>
      <c r="Q191" s="226">
        <v>0</v>
      </c>
      <c r="R191" s="226">
        <f>Q191*H191</f>
        <v>0</v>
      </c>
      <c r="S191" s="226">
        <v>0</v>
      </c>
      <c r="T191" s="227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28" t="s">
        <v>134</v>
      </c>
      <c r="AT191" s="228" t="s">
        <v>130</v>
      </c>
      <c r="AU191" s="228" t="s">
        <v>87</v>
      </c>
      <c r="AY191" s="17" t="s">
        <v>128</v>
      </c>
      <c r="BE191" s="229">
        <f>IF(N191="základní",J191,0)</f>
        <v>0</v>
      </c>
      <c r="BF191" s="229">
        <f>IF(N191="snížená",J191,0)</f>
        <v>0</v>
      </c>
      <c r="BG191" s="229">
        <f>IF(N191="zákl. přenesená",J191,0)</f>
        <v>0</v>
      </c>
      <c r="BH191" s="229">
        <f>IF(N191="sníž. přenesená",J191,0)</f>
        <v>0</v>
      </c>
      <c r="BI191" s="229">
        <f>IF(N191="nulová",J191,0)</f>
        <v>0</v>
      </c>
      <c r="BJ191" s="17" t="s">
        <v>85</v>
      </c>
      <c r="BK191" s="229">
        <f>ROUND(I191*H191,2)</f>
        <v>0</v>
      </c>
      <c r="BL191" s="17" t="s">
        <v>134</v>
      </c>
      <c r="BM191" s="228" t="s">
        <v>884</v>
      </c>
    </row>
    <row r="192" s="2" customFormat="1">
      <c r="A192" s="38"/>
      <c r="B192" s="39"/>
      <c r="C192" s="40"/>
      <c r="D192" s="230" t="s">
        <v>136</v>
      </c>
      <c r="E192" s="40"/>
      <c r="F192" s="231" t="s">
        <v>885</v>
      </c>
      <c r="G192" s="40"/>
      <c r="H192" s="40"/>
      <c r="I192" s="232"/>
      <c r="J192" s="40"/>
      <c r="K192" s="40"/>
      <c r="L192" s="44"/>
      <c r="M192" s="233"/>
      <c r="N192" s="234"/>
      <c r="O192" s="91"/>
      <c r="P192" s="91"/>
      <c r="Q192" s="91"/>
      <c r="R192" s="91"/>
      <c r="S192" s="91"/>
      <c r="T192" s="92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7" t="s">
        <v>136</v>
      </c>
      <c r="AU192" s="17" t="s">
        <v>87</v>
      </c>
    </row>
    <row r="193" s="2" customFormat="1" ht="16.5" customHeight="1">
      <c r="A193" s="38"/>
      <c r="B193" s="39"/>
      <c r="C193" s="218" t="s">
        <v>276</v>
      </c>
      <c r="D193" s="218" t="s">
        <v>130</v>
      </c>
      <c r="E193" s="219" t="s">
        <v>886</v>
      </c>
      <c r="F193" s="220" t="s">
        <v>887</v>
      </c>
      <c r="G193" s="221" t="s">
        <v>830</v>
      </c>
      <c r="H193" s="222">
        <v>5</v>
      </c>
      <c r="I193" s="223"/>
      <c r="J193" s="222">
        <f>ROUND(I193*H193,2)</f>
        <v>0</v>
      </c>
      <c r="K193" s="220" t="s">
        <v>158</v>
      </c>
      <c r="L193" s="44"/>
      <c r="M193" s="224" t="s">
        <v>1</v>
      </c>
      <c r="N193" s="225" t="s">
        <v>42</v>
      </c>
      <c r="O193" s="91"/>
      <c r="P193" s="226">
        <f>O193*H193</f>
        <v>0</v>
      </c>
      <c r="Q193" s="226">
        <v>0</v>
      </c>
      <c r="R193" s="226">
        <f>Q193*H193</f>
        <v>0</v>
      </c>
      <c r="S193" s="226">
        <v>0</v>
      </c>
      <c r="T193" s="227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228" t="s">
        <v>134</v>
      </c>
      <c r="AT193" s="228" t="s">
        <v>130</v>
      </c>
      <c r="AU193" s="228" t="s">
        <v>87</v>
      </c>
      <c r="AY193" s="17" t="s">
        <v>128</v>
      </c>
      <c r="BE193" s="229">
        <f>IF(N193="základní",J193,0)</f>
        <v>0</v>
      </c>
      <c r="BF193" s="229">
        <f>IF(N193="snížená",J193,0)</f>
        <v>0</v>
      </c>
      <c r="BG193" s="229">
        <f>IF(N193="zákl. přenesená",J193,0)</f>
        <v>0</v>
      </c>
      <c r="BH193" s="229">
        <f>IF(N193="sníž. přenesená",J193,0)</f>
        <v>0</v>
      </c>
      <c r="BI193" s="229">
        <f>IF(N193="nulová",J193,0)</f>
        <v>0</v>
      </c>
      <c r="BJ193" s="17" t="s">
        <v>85</v>
      </c>
      <c r="BK193" s="229">
        <f>ROUND(I193*H193,2)</f>
        <v>0</v>
      </c>
      <c r="BL193" s="17" t="s">
        <v>134</v>
      </c>
      <c r="BM193" s="228" t="s">
        <v>888</v>
      </c>
    </row>
    <row r="194" s="2" customFormat="1">
      <c r="A194" s="38"/>
      <c r="B194" s="39"/>
      <c r="C194" s="40"/>
      <c r="D194" s="230" t="s">
        <v>136</v>
      </c>
      <c r="E194" s="40"/>
      <c r="F194" s="231" t="s">
        <v>889</v>
      </c>
      <c r="G194" s="40"/>
      <c r="H194" s="40"/>
      <c r="I194" s="232"/>
      <c r="J194" s="40"/>
      <c r="K194" s="40"/>
      <c r="L194" s="44"/>
      <c r="M194" s="233"/>
      <c r="N194" s="234"/>
      <c r="O194" s="91"/>
      <c r="P194" s="91"/>
      <c r="Q194" s="91"/>
      <c r="R194" s="91"/>
      <c r="S194" s="91"/>
      <c r="T194" s="92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7" t="s">
        <v>136</v>
      </c>
      <c r="AU194" s="17" t="s">
        <v>87</v>
      </c>
    </row>
    <row r="195" s="2" customFormat="1" ht="16.5" customHeight="1">
      <c r="A195" s="38"/>
      <c r="B195" s="39"/>
      <c r="C195" s="218" t="s">
        <v>7</v>
      </c>
      <c r="D195" s="218" t="s">
        <v>130</v>
      </c>
      <c r="E195" s="219" t="s">
        <v>890</v>
      </c>
      <c r="F195" s="220" t="s">
        <v>891</v>
      </c>
      <c r="G195" s="221" t="s">
        <v>830</v>
      </c>
      <c r="H195" s="222">
        <v>3</v>
      </c>
      <c r="I195" s="223"/>
      <c r="J195" s="222">
        <f>ROUND(I195*H195,2)</f>
        <v>0</v>
      </c>
      <c r="K195" s="220" t="s">
        <v>158</v>
      </c>
      <c r="L195" s="44"/>
      <c r="M195" s="224" t="s">
        <v>1</v>
      </c>
      <c r="N195" s="225" t="s">
        <v>42</v>
      </c>
      <c r="O195" s="91"/>
      <c r="P195" s="226">
        <f>O195*H195</f>
        <v>0</v>
      </c>
      <c r="Q195" s="226">
        <v>0</v>
      </c>
      <c r="R195" s="226">
        <f>Q195*H195</f>
        <v>0</v>
      </c>
      <c r="S195" s="226">
        <v>0</v>
      </c>
      <c r="T195" s="227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228" t="s">
        <v>134</v>
      </c>
      <c r="AT195" s="228" t="s">
        <v>130</v>
      </c>
      <c r="AU195" s="228" t="s">
        <v>87</v>
      </c>
      <c r="AY195" s="17" t="s">
        <v>128</v>
      </c>
      <c r="BE195" s="229">
        <f>IF(N195="základní",J195,0)</f>
        <v>0</v>
      </c>
      <c r="BF195" s="229">
        <f>IF(N195="snížená",J195,0)</f>
        <v>0</v>
      </c>
      <c r="BG195" s="229">
        <f>IF(N195="zákl. přenesená",J195,0)</f>
        <v>0</v>
      </c>
      <c r="BH195" s="229">
        <f>IF(N195="sníž. přenesená",J195,0)</f>
        <v>0</v>
      </c>
      <c r="BI195" s="229">
        <f>IF(N195="nulová",J195,0)</f>
        <v>0</v>
      </c>
      <c r="BJ195" s="17" t="s">
        <v>85</v>
      </c>
      <c r="BK195" s="229">
        <f>ROUND(I195*H195,2)</f>
        <v>0</v>
      </c>
      <c r="BL195" s="17" t="s">
        <v>134</v>
      </c>
      <c r="BM195" s="228" t="s">
        <v>892</v>
      </c>
    </row>
    <row r="196" s="2" customFormat="1">
      <c r="A196" s="38"/>
      <c r="B196" s="39"/>
      <c r="C196" s="40"/>
      <c r="D196" s="230" t="s">
        <v>136</v>
      </c>
      <c r="E196" s="40"/>
      <c r="F196" s="231" t="s">
        <v>893</v>
      </c>
      <c r="G196" s="40"/>
      <c r="H196" s="40"/>
      <c r="I196" s="232"/>
      <c r="J196" s="40"/>
      <c r="K196" s="40"/>
      <c r="L196" s="44"/>
      <c r="M196" s="233"/>
      <c r="N196" s="234"/>
      <c r="O196" s="91"/>
      <c r="P196" s="91"/>
      <c r="Q196" s="91"/>
      <c r="R196" s="91"/>
      <c r="S196" s="91"/>
      <c r="T196" s="92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7" t="s">
        <v>136</v>
      </c>
      <c r="AU196" s="17" t="s">
        <v>87</v>
      </c>
    </row>
    <row r="197" s="2" customFormat="1" ht="16.5" customHeight="1">
      <c r="A197" s="38"/>
      <c r="B197" s="39"/>
      <c r="C197" s="218" t="s">
        <v>289</v>
      </c>
      <c r="D197" s="218" t="s">
        <v>130</v>
      </c>
      <c r="E197" s="219" t="s">
        <v>894</v>
      </c>
      <c r="F197" s="220" t="s">
        <v>895</v>
      </c>
      <c r="G197" s="221" t="s">
        <v>157</v>
      </c>
      <c r="H197" s="222">
        <v>927</v>
      </c>
      <c r="I197" s="223"/>
      <c r="J197" s="222">
        <f>ROUND(I197*H197,2)</f>
        <v>0</v>
      </c>
      <c r="K197" s="220" t="s">
        <v>158</v>
      </c>
      <c r="L197" s="44"/>
      <c r="M197" s="224" t="s">
        <v>1</v>
      </c>
      <c r="N197" s="225" t="s">
        <v>42</v>
      </c>
      <c r="O197" s="91"/>
      <c r="P197" s="226">
        <f>O197*H197</f>
        <v>0</v>
      </c>
      <c r="Q197" s="226">
        <v>0</v>
      </c>
      <c r="R197" s="226">
        <f>Q197*H197</f>
        <v>0</v>
      </c>
      <c r="S197" s="226">
        <v>0.35499999999999998</v>
      </c>
      <c r="T197" s="227">
        <f>S197*H197</f>
        <v>329.08499999999998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228" t="s">
        <v>134</v>
      </c>
      <c r="AT197" s="228" t="s">
        <v>130</v>
      </c>
      <c r="AU197" s="228" t="s">
        <v>87</v>
      </c>
      <c r="AY197" s="17" t="s">
        <v>128</v>
      </c>
      <c r="BE197" s="229">
        <f>IF(N197="základní",J197,0)</f>
        <v>0</v>
      </c>
      <c r="BF197" s="229">
        <f>IF(N197="snížená",J197,0)</f>
        <v>0</v>
      </c>
      <c r="BG197" s="229">
        <f>IF(N197="zákl. přenesená",J197,0)</f>
        <v>0</v>
      </c>
      <c r="BH197" s="229">
        <f>IF(N197="sníž. přenesená",J197,0)</f>
        <v>0</v>
      </c>
      <c r="BI197" s="229">
        <f>IF(N197="nulová",J197,0)</f>
        <v>0</v>
      </c>
      <c r="BJ197" s="17" t="s">
        <v>85</v>
      </c>
      <c r="BK197" s="229">
        <f>ROUND(I197*H197,2)</f>
        <v>0</v>
      </c>
      <c r="BL197" s="17" t="s">
        <v>134</v>
      </c>
      <c r="BM197" s="228" t="s">
        <v>896</v>
      </c>
    </row>
    <row r="198" s="2" customFormat="1">
      <c r="A198" s="38"/>
      <c r="B198" s="39"/>
      <c r="C198" s="40"/>
      <c r="D198" s="230" t="s">
        <v>136</v>
      </c>
      <c r="E198" s="40"/>
      <c r="F198" s="231" t="s">
        <v>897</v>
      </c>
      <c r="G198" s="40"/>
      <c r="H198" s="40"/>
      <c r="I198" s="232"/>
      <c r="J198" s="40"/>
      <c r="K198" s="40"/>
      <c r="L198" s="44"/>
      <c r="M198" s="233"/>
      <c r="N198" s="234"/>
      <c r="O198" s="91"/>
      <c r="P198" s="91"/>
      <c r="Q198" s="91"/>
      <c r="R198" s="91"/>
      <c r="S198" s="91"/>
      <c r="T198" s="92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7" t="s">
        <v>136</v>
      </c>
      <c r="AU198" s="17" t="s">
        <v>87</v>
      </c>
    </row>
    <row r="199" s="14" customFormat="1">
      <c r="A199" s="14"/>
      <c r="B199" s="245"/>
      <c r="C199" s="246"/>
      <c r="D199" s="230" t="s">
        <v>137</v>
      </c>
      <c r="E199" s="247" t="s">
        <v>1</v>
      </c>
      <c r="F199" s="248" t="s">
        <v>898</v>
      </c>
      <c r="G199" s="246"/>
      <c r="H199" s="249">
        <v>927</v>
      </c>
      <c r="I199" s="250"/>
      <c r="J199" s="246"/>
      <c r="K199" s="246"/>
      <c r="L199" s="251"/>
      <c r="M199" s="252"/>
      <c r="N199" s="253"/>
      <c r="O199" s="253"/>
      <c r="P199" s="253"/>
      <c r="Q199" s="253"/>
      <c r="R199" s="253"/>
      <c r="S199" s="253"/>
      <c r="T199" s="25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5" t="s">
        <v>137</v>
      </c>
      <c r="AU199" s="255" t="s">
        <v>87</v>
      </c>
      <c r="AV199" s="14" t="s">
        <v>87</v>
      </c>
      <c r="AW199" s="14" t="s">
        <v>34</v>
      </c>
      <c r="AX199" s="14" t="s">
        <v>85</v>
      </c>
      <c r="AY199" s="255" t="s">
        <v>128</v>
      </c>
    </row>
    <row r="200" s="2" customFormat="1" ht="16.5" customHeight="1">
      <c r="A200" s="38"/>
      <c r="B200" s="39"/>
      <c r="C200" s="218" t="s">
        <v>296</v>
      </c>
      <c r="D200" s="218" t="s">
        <v>130</v>
      </c>
      <c r="E200" s="219" t="s">
        <v>285</v>
      </c>
      <c r="F200" s="220" t="s">
        <v>286</v>
      </c>
      <c r="G200" s="221" t="s">
        <v>157</v>
      </c>
      <c r="H200" s="222">
        <v>1163</v>
      </c>
      <c r="I200" s="223"/>
      <c r="J200" s="222">
        <f>ROUND(I200*H200,2)</f>
        <v>0</v>
      </c>
      <c r="K200" s="220" t="s">
        <v>158</v>
      </c>
      <c r="L200" s="44"/>
      <c r="M200" s="224" t="s">
        <v>1</v>
      </c>
      <c r="N200" s="225" t="s">
        <v>42</v>
      </c>
      <c r="O200" s="91"/>
      <c r="P200" s="226">
        <f>O200*H200</f>
        <v>0</v>
      </c>
      <c r="Q200" s="226">
        <v>0</v>
      </c>
      <c r="R200" s="226">
        <f>Q200*H200</f>
        <v>0</v>
      </c>
      <c r="S200" s="226">
        <v>0</v>
      </c>
      <c r="T200" s="227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28" t="s">
        <v>134</v>
      </c>
      <c r="AT200" s="228" t="s">
        <v>130</v>
      </c>
      <c r="AU200" s="228" t="s">
        <v>87</v>
      </c>
      <c r="AY200" s="17" t="s">
        <v>128</v>
      </c>
      <c r="BE200" s="229">
        <f>IF(N200="základní",J200,0)</f>
        <v>0</v>
      </c>
      <c r="BF200" s="229">
        <f>IF(N200="snížená",J200,0)</f>
        <v>0</v>
      </c>
      <c r="BG200" s="229">
        <f>IF(N200="zákl. přenesená",J200,0)</f>
        <v>0</v>
      </c>
      <c r="BH200" s="229">
        <f>IF(N200="sníž. přenesená",J200,0)</f>
        <v>0</v>
      </c>
      <c r="BI200" s="229">
        <f>IF(N200="nulová",J200,0)</f>
        <v>0</v>
      </c>
      <c r="BJ200" s="17" t="s">
        <v>85</v>
      </c>
      <c r="BK200" s="229">
        <f>ROUND(I200*H200,2)</f>
        <v>0</v>
      </c>
      <c r="BL200" s="17" t="s">
        <v>134</v>
      </c>
      <c r="BM200" s="228" t="s">
        <v>899</v>
      </c>
    </row>
    <row r="201" s="2" customFormat="1">
      <c r="A201" s="38"/>
      <c r="B201" s="39"/>
      <c r="C201" s="40"/>
      <c r="D201" s="230" t="s">
        <v>136</v>
      </c>
      <c r="E201" s="40"/>
      <c r="F201" s="231" t="s">
        <v>288</v>
      </c>
      <c r="G201" s="40"/>
      <c r="H201" s="40"/>
      <c r="I201" s="232"/>
      <c r="J201" s="40"/>
      <c r="K201" s="40"/>
      <c r="L201" s="44"/>
      <c r="M201" s="233"/>
      <c r="N201" s="234"/>
      <c r="O201" s="91"/>
      <c r="P201" s="91"/>
      <c r="Q201" s="91"/>
      <c r="R201" s="91"/>
      <c r="S201" s="91"/>
      <c r="T201" s="92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7" t="s">
        <v>136</v>
      </c>
      <c r="AU201" s="17" t="s">
        <v>87</v>
      </c>
    </row>
    <row r="202" s="14" customFormat="1">
      <c r="A202" s="14"/>
      <c r="B202" s="245"/>
      <c r="C202" s="246"/>
      <c r="D202" s="230" t="s">
        <v>137</v>
      </c>
      <c r="E202" s="247" t="s">
        <v>1</v>
      </c>
      <c r="F202" s="248" t="s">
        <v>900</v>
      </c>
      <c r="G202" s="246"/>
      <c r="H202" s="249">
        <v>175</v>
      </c>
      <c r="I202" s="250"/>
      <c r="J202" s="246"/>
      <c r="K202" s="246"/>
      <c r="L202" s="251"/>
      <c r="M202" s="252"/>
      <c r="N202" s="253"/>
      <c r="O202" s="253"/>
      <c r="P202" s="253"/>
      <c r="Q202" s="253"/>
      <c r="R202" s="253"/>
      <c r="S202" s="253"/>
      <c r="T202" s="25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5" t="s">
        <v>137</v>
      </c>
      <c r="AU202" s="255" t="s">
        <v>87</v>
      </c>
      <c r="AV202" s="14" t="s">
        <v>87</v>
      </c>
      <c r="AW202" s="14" t="s">
        <v>34</v>
      </c>
      <c r="AX202" s="14" t="s">
        <v>77</v>
      </c>
      <c r="AY202" s="255" t="s">
        <v>128</v>
      </c>
    </row>
    <row r="203" s="14" customFormat="1">
      <c r="A203" s="14"/>
      <c r="B203" s="245"/>
      <c r="C203" s="246"/>
      <c r="D203" s="230" t="s">
        <v>137</v>
      </c>
      <c r="E203" s="247" t="s">
        <v>1</v>
      </c>
      <c r="F203" s="248" t="s">
        <v>843</v>
      </c>
      <c r="G203" s="246"/>
      <c r="H203" s="249">
        <v>450</v>
      </c>
      <c r="I203" s="250"/>
      <c r="J203" s="246"/>
      <c r="K203" s="246"/>
      <c r="L203" s="251"/>
      <c r="M203" s="252"/>
      <c r="N203" s="253"/>
      <c r="O203" s="253"/>
      <c r="P203" s="253"/>
      <c r="Q203" s="253"/>
      <c r="R203" s="253"/>
      <c r="S203" s="253"/>
      <c r="T203" s="25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5" t="s">
        <v>137</v>
      </c>
      <c r="AU203" s="255" t="s">
        <v>87</v>
      </c>
      <c r="AV203" s="14" t="s">
        <v>87</v>
      </c>
      <c r="AW203" s="14" t="s">
        <v>34</v>
      </c>
      <c r="AX203" s="14" t="s">
        <v>77</v>
      </c>
      <c r="AY203" s="255" t="s">
        <v>128</v>
      </c>
    </row>
    <row r="204" s="14" customFormat="1">
      <c r="A204" s="14"/>
      <c r="B204" s="245"/>
      <c r="C204" s="246"/>
      <c r="D204" s="230" t="s">
        <v>137</v>
      </c>
      <c r="E204" s="247" t="s">
        <v>1</v>
      </c>
      <c r="F204" s="248" t="s">
        <v>844</v>
      </c>
      <c r="G204" s="246"/>
      <c r="H204" s="249">
        <v>100</v>
      </c>
      <c r="I204" s="250"/>
      <c r="J204" s="246"/>
      <c r="K204" s="246"/>
      <c r="L204" s="251"/>
      <c r="M204" s="252"/>
      <c r="N204" s="253"/>
      <c r="O204" s="253"/>
      <c r="P204" s="253"/>
      <c r="Q204" s="253"/>
      <c r="R204" s="253"/>
      <c r="S204" s="253"/>
      <c r="T204" s="25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5" t="s">
        <v>137</v>
      </c>
      <c r="AU204" s="255" t="s">
        <v>87</v>
      </c>
      <c r="AV204" s="14" t="s">
        <v>87</v>
      </c>
      <c r="AW204" s="14" t="s">
        <v>34</v>
      </c>
      <c r="AX204" s="14" t="s">
        <v>77</v>
      </c>
      <c r="AY204" s="255" t="s">
        <v>128</v>
      </c>
    </row>
    <row r="205" s="14" customFormat="1">
      <c r="A205" s="14"/>
      <c r="B205" s="245"/>
      <c r="C205" s="246"/>
      <c r="D205" s="230" t="s">
        <v>137</v>
      </c>
      <c r="E205" s="247" t="s">
        <v>1</v>
      </c>
      <c r="F205" s="248" t="s">
        <v>901</v>
      </c>
      <c r="G205" s="246"/>
      <c r="H205" s="249">
        <v>438</v>
      </c>
      <c r="I205" s="250"/>
      <c r="J205" s="246"/>
      <c r="K205" s="246"/>
      <c r="L205" s="251"/>
      <c r="M205" s="252"/>
      <c r="N205" s="253"/>
      <c r="O205" s="253"/>
      <c r="P205" s="253"/>
      <c r="Q205" s="253"/>
      <c r="R205" s="253"/>
      <c r="S205" s="253"/>
      <c r="T205" s="25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5" t="s">
        <v>137</v>
      </c>
      <c r="AU205" s="255" t="s">
        <v>87</v>
      </c>
      <c r="AV205" s="14" t="s">
        <v>87</v>
      </c>
      <c r="AW205" s="14" t="s">
        <v>34</v>
      </c>
      <c r="AX205" s="14" t="s">
        <v>77</v>
      </c>
      <c r="AY205" s="255" t="s">
        <v>128</v>
      </c>
    </row>
    <row r="206" s="15" customFormat="1">
      <c r="A206" s="15"/>
      <c r="B206" s="256"/>
      <c r="C206" s="257"/>
      <c r="D206" s="230" t="s">
        <v>137</v>
      </c>
      <c r="E206" s="258" t="s">
        <v>1</v>
      </c>
      <c r="F206" s="259" t="s">
        <v>173</v>
      </c>
      <c r="G206" s="257"/>
      <c r="H206" s="260">
        <v>1163</v>
      </c>
      <c r="I206" s="261"/>
      <c r="J206" s="257"/>
      <c r="K206" s="257"/>
      <c r="L206" s="262"/>
      <c r="M206" s="263"/>
      <c r="N206" s="264"/>
      <c r="O206" s="264"/>
      <c r="P206" s="264"/>
      <c r="Q206" s="264"/>
      <c r="R206" s="264"/>
      <c r="S206" s="264"/>
      <c r="T206" s="26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66" t="s">
        <v>137</v>
      </c>
      <c r="AU206" s="266" t="s">
        <v>87</v>
      </c>
      <c r="AV206" s="15" t="s">
        <v>134</v>
      </c>
      <c r="AW206" s="15" t="s">
        <v>34</v>
      </c>
      <c r="AX206" s="15" t="s">
        <v>85</v>
      </c>
      <c r="AY206" s="266" t="s">
        <v>128</v>
      </c>
    </row>
    <row r="207" s="2" customFormat="1" ht="16.5" customHeight="1">
      <c r="A207" s="38"/>
      <c r="B207" s="39"/>
      <c r="C207" s="218" t="s">
        <v>304</v>
      </c>
      <c r="D207" s="218" t="s">
        <v>130</v>
      </c>
      <c r="E207" s="219" t="s">
        <v>902</v>
      </c>
      <c r="F207" s="220" t="s">
        <v>903</v>
      </c>
      <c r="G207" s="221" t="s">
        <v>157</v>
      </c>
      <c r="H207" s="222">
        <v>1888</v>
      </c>
      <c r="I207" s="223"/>
      <c r="J207" s="222">
        <f>ROUND(I207*H207,2)</f>
        <v>0</v>
      </c>
      <c r="K207" s="220" t="s">
        <v>158</v>
      </c>
      <c r="L207" s="44"/>
      <c r="M207" s="224" t="s">
        <v>1</v>
      </c>
      <c r="N207" s="225" t="s">
        <v>42</v>
      </c>
      <c r="O207" s="91"/>
      <c r="P207" s="226">
        <f>O207*H207</f>
        <v>0</v>
      </c>
      <c r="Q207" s="226">
        <v>0</v>
      </c>
      <c r="R207" s="226">
        <f>Q207*H207</f>
        <v>0</v>
      </c>
      <c r="S207" s="226">
        <v>0</v>
      </c>
      <c r="T207" s="227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228" t="s">
        <v>134</v>
      </c>
      <c r="AT207" s="228" t="s">
        <v>130</v>
      </c>
      <c r="AU207" s="228" t="s">
        <v>87</v>
      </c>
      <c r="AY207" s="17" t="s">
        <v>128</v>
      </c>
      <c r="BE207" s="229">
        <f>IF(N207="základní",J207,0)</f>
        <v>0</v>
      </c>
      <c r="BF207" s="229">
        <f>IF(N207="snížená",J207,0)</f>
        <v>0</v>
      </c>
      <c r="BG207" s="229">
        <f>IF(N207="zákl. přenesená",J207,0)</f>
        <v>0</v>
      </c>
      <c r="BH207" s="229">
        <f>IF(N207="sníž. přenesená",J207,0)</f>
        <v>0</v>
      </c>
      <c r="BI207" s="229">
        <f>IF(N207="nulová",J207,0)</f>
        <v>0</v>
      </c>
      <c r="BJ207" s="17" t="s">
        <v>85</v>
      </c>
      <c r="BK207" s="229">
        <f>ROUND(I207*H207,2)</f>
        <v>0</v>
      </c>
      <c r="BL207" s="17" t="s">
        <v>134</v>
      </c>
      <c r="BM207" s="228" t="s">
        <v>904</v>
      </c>
    </row>
    <row r="208" s="2" customFormat="1">
      <c r="A208" s="38"/>
      <c r="B208" s="39"/>
      <c r="C208" s="40"/>
      <c r="D208" s="230" t="s">
        <v>136</v>
      </c>
      <c r="E208" s="40"/>
      <c r="F208" s="231" t="s">
        <v>905</v>
      </c>
      <c r="G208" s="40"/>
      <c r="H208" s="40"/>
      <c r="I208" s="232"/>
      <c r="J208" s="40"/>
      <c r="K208" s="40"/>
      <c r="L208" s="44"/>
      <c r="M208" s="233"/>
      <c r="N208" s="234"/>
      <c r="O208" s="91"/>
      <c r="P208" s="91"/>
      <c r="Q208" s="91"/>
      <c r="R208" s="91"/>
      <c r="S208" s="91"/>
      <c r="T208" s="92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7" t="s">
        <v>136</v>
      </c>
      <c r="AU208" s="17" t="s">
        <v>87</v>
      </c>
    </row>
    <row r="209" s="13" customFormat="1">
      <c r="A209" s="13"/>
      <c r="B209" s="235"/>
      <c r="C209" s="236"/>
      <c r="D209" s="230" t="s">
        <v>137</v>
      </c>
      <c r="E209" s="237" t="s">
        <v>1</v>
      </c>
      <c r="F209" s="238" t="s">
        <v>906</v>
      </c>
      <c r="G209" s="236"/>
      <c r="H209" s="237" t="s">
        <v>1</v>
      </c>
      <c r="I209" s="239"/>
      <c r="J209" s="236"/>
      <c r="K209" s="236"/>
      <c r="L209" s="240"/>
      <c r="M209" s="241"/>
      <c r="N209" s="242"/>
      <c r="O209" s="242"/>
      <c r="P209" s="242"/>
      <c r="Q209" s="242"/>
      <c r="R209" s="242"/>
      <c r="S209" s="242"/>
      <c r="T209" s="24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4" t="s">
        <v>137</v>
      </c>
      <c r="AU209" s="244" t="s">
        <v>87</v>
      </c>
      <c r="AV209" s="13" t="s">
        <v>85</v>
      </c>
      <c r="AW209" s="13" t="s">
        <v>34</v>
      </c>
      <c r="AX209" s="13" t="s">
        <v>77</v>
      </c>
      <c r="AY209" s="244" t="s">
        <v>128</v>
      </c>
    </row>
    <row r="210" s="14" customFormat="1">
      <c r="A210" s="14"/>
      <c r="B210" s="245"/>
      <c r="C210" s="246"/>
      <c r="D210" s="230" t="s">
        <v>137</v>
      </c>
      <c r="E210" s="247" t="s">
        <v>1</v>
      </c>
      <c r="F210" s="248" t="s">
        <v>907</v>
      </c>
      <c r="G210" s="246"/>
      <c r="H210" s="249">
        <v>1888</v>
      </c>
      <c r="I210" s="250"/>
      <c r="J210" s="246"/>
      <c r="K210" s="246"/>
      <c r="L210" s="251"/>
      <c r="M210" s="252"/>
      <c r="N210" s="253"/>
      <c r="O210" s="253"/>
      <c r="P210" s="253"/>
      <c r="Q210" s="253"/>
      <c r="R210" s="253"/>
      <c r="S210" s="253"/>
      <c r="T210" s="25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5" t="s">
        <v>137</v>
      </c>
      <c r="AU210" s="255" t="s">
        <v>87</v>
      </c>
      <c r="AV210" s="14" t="s">
        <v>87</v>
      </c>
      <c r="AW210" s="14" t="s">
        <v>34</v>
      </c>
      <c r="AX210" s="14" t="s">
        <v>85</v>
      </c>
      <c r="AY210" s="255" t="s">
        <v>128</v>
      </c>
    </row>
    <row r="211" s="2" customFormat="1" ht="16.5" customHeight="1">
      <c r="A211" s="38"/>
      <c r="B211" s="39"/>
      <c r="C211" s="218" t="s">
        <v>313</v>
      </c>
      <c r="D211" s="218" t="s">
        <v>130</v>
      </c>
      <c r="E211" s="219" t="s">
        <v>290</v>
      </c>
      <c r="F211" s="220" t="s">
        <v>291</v>
      </c>
      <c r="G211" s="221" t="s">
        <v>157</v>
      </c>
      <c r="H211" s="222">
        <v>931</v>
      </c>
      <c r="I211" s="223"/>
      <c r="J211" s="222">
        <f>ROUND(I211*H211,2)</f>
        <v>0</v>
      </c>
      <c r="K211" s="220" t="s">
        <v>158</v>
      </c>
      <c r="L211" s="44"/>
      <c r="M211" s="224" t="s">
        <v>1</v>
      </c>
      <c r="N211" s="225" t="s">
        <v>42</v>
      </c>
      <c r="O211" s="91"/>
      <c r="P211" s="226">
        <f>O211*H211</f>
        <v>0</v>
      </c>
      <c r="Q211" s="226">
        <v>0</v>
      </c>
      <c r="R211" s="226">
        <f>Q211*H211</f>
        <v>0</v>
      </c>
      <c r="S211" s="226">
        <v>0</v>
      </c>
      <c r="T211" s="227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28" t="s">
        <v>134</v>
      </c>
      <c r="AT211" s="228" t="s">
        <v>130</v>
      </c>
      <c r="AU211" s="228" t="s">
        <v>87</v>
      </c>
      <c r="AY211" s="17" t="s">
        <v>128</v>
      </c>
      <c r="BE211" s="229">
        <f>IF(N211="základní",J211,0)</f>
        <v>0</v>
      </c>
      <c r="BF211" s="229">
        <f>IF(N211="snížená",J211,0)</f>
        <v>0</v>
      </c>
      <c r="BG211" s="229">
        <f>IF(N211="zákl. přenesená",J211,0)</f>
        <v>0</v>
      </c>
      <c r="BH211" s="229">
        <f>IF(N211="sníž. přenesená",J211,0)</f>
        <v>0</v>
      </c>
      <c r="BI211" s="229">
        <f>IF(N211="nulová",J211,0)</f>
        <v>0</v>
      </c>
      <c r="BJ211" s="17" t="s">
        <v>85</v>
      </c>
      <c r="BK211" s="229">
        <f>ROUND(I211*H211,2)</f>
        <v>0</v>
      </c>
      <c r="BL211" s="17" t="s">
        <v>134</v>
      </c>
      <c r="BM211" s="228" t="s">
        <v>908</v>
      </c>
    </row>
    <row r="212" s="2" customFormat="1">
      <c r="A212" s="38"/>
      <c r="B212" s="39"/>
      <c r="C212" s="40"/>
      <c r="D212" s="230" t="s">
        <v>136</v>
      </c>
      <c r="E212" s="40"/>
      <c r="F212" s="231" t="s">
        <v>293</v>
      </c>
      <c r="G212" s="40"/>
      <c r="H212" s="40"/>
      <c r="I212" s="232"/>
      <c r="J212" s="40"/>
      <c r="K212" s="40"/>
      <c r="L212" s="44"/>
      <c r="M212" s="233"/>
      <c r="N212" s="234"/>
      <c r="O212" s="91"/>
      <c r="P212" s="91"/>
      <c r="Q212" s="91"/>
      <c r="R212" s="91"/>
      <c r="S212" s="91"/>
      <c r="T212" s="92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7" t="s">
        <v>136</v>
      </c>
      <c r="AU212" s="17" t="s">
        <v>87</v>
      </c>
    </row>
    <row r="213" s="14" customFormat="1">
      <c r="A213" s="14"/>
      <c r="B213" s="245"/>
      <c r="C213" s="246"/>
      <c r="D213" s="230" t="s">
        <v>137</v>
      </c>
      <c r="E213" s="247" t="s">
        <v>1</v>
      </c>
      <c r="F213" s="248" t="s">
        <v>909</v>
      </c>
      <c r="G213" s="246"/>
      <c r="H213" s="249">
        <v>206</v>
      </c>
      <c r="I213" s="250"/>
      <c r="J213" s="246"/>
      <c r="K213" s="246"/>
      <c r="L213" s="251"/>
      <c r="M213" s="252"/>
      <c r="N213" s="253"/>
      <c r="O213" s="253"/>
      <c r="P213" s="253"/>
      <c r="Q213" s="253"/>
      <c r="R213" s="253"/>
      <c r="S213" s="253"/>
      <c r="T213" s="25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5" t="s">
        <v>137</v>
      </c>
      <c r="AU213" s="255" t="s">
        <v>87</v>
      </c>
      <c r="AV213" s="14" t="s">
        <v>87</v>
      </c>
      <c r="AW213" s="14" t="s">
        <v>34</v>
      </c>
      <c r="AX213" s="14" t="s">
        <v>77</v>
      </c>
      <c r="AY213" s="255" t="s">
        <v>128</v>
      </c>
    </row>
    <row r="214" s="14" customFormat="1">
      <c r="A214" s="14"/>
      <c r="B214" s="245"/>
      <c r="C214" s="246"/>
      <c r="D214" s="230" t="s">
        <v>137</v>
      </c>
      <c r="E214" s="247" t="s">
        <v>1</v>
      </c>
      <c r="F214" s="248" t="s">
        <v>900</v>
      </c>
      <c r="G214" s="246"/>
      <c r="H214" s="249">
        <v>175</v>
      </c>
      <c r="I214" s="250"/>
      <c r="J214" s="246"/>
      <c r="K214" s="246"/>
      <c r="L214" s="251"/>
      <c r="M214" s="252"/>
      <c r="N214" s="253"/>
      <c r="O214" s="253"/>
      <c r="P214" s="253"/>
      <c r="Q214" s="253"/>
      <c r="R214" s="253"/>
      <c r="S214" s="253"/>
      <c r="T214" s="25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5" t="s">
        <v>137</v>
      </c>
      <c r="AU214" s="255" t="s">
        <v>87</v>
      </c>
      <c r="AV214" s="14" t="s">
        <v>87</v>
      </c>
      <c r="AW214" s="14" t="s">
        <v>34</v>
      </c>
      <c r="AX214" s="14" t="s">
        <v>77</v>
      </c>
      <c r="AY214" s="255" t="s">
        <v>128</v>
      </c>
    </row>
    <row r="215" s="14" customFormat="1">
      <c r="A215" s="14"/>
      <c r="B215" s="245"/>
      <c r="C215" s="246"/>
      <c r="D215" s="230" t="s">
        <v>137</v>
      </c>
      <c r="E215" s="247" t="s">
        <v>1</v>
      </c>
      <c r="F215" s="248" t="s">
        <v>843</v>
      </c>
      <c r="G215" s="246"/>
      <c r="H215" s="249">
        <v>450</v>
      </c>
      <c r="I215" s="250"/>
      <c r="J215" s="246"/>
      <c r="K215" s="246"/>
      <c r="L215" s="251"/>
      <c r="M215" s="252"/>
      <c r="N215" s="253"/>
      <c r="O215" s="253"/>
      <c r="P215" s="253"/>
      <c r="Q215" s="253"/>
      <c r="R215" s="253"/>
      <c r="S215" s="253"/>
      <c r="T215" s="25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5" t="s">
        <v>137</v>
      </c>
      <c r="AU215" s="255" t="s">
        <v>87</v>
      </c>
      <c r="AV215" s="14" t="s">
        <v>87</v>
      </c>
      <c r="AW215" s="14" t="s">
        <v>34</v>
      </c>
      <c r="AX215" s="14" t="s">
        <v>77</v>
      </c>
      <c r="AY215" s="255" t="s">
        <v>128</v>
      </c>
    </row>
    <row r="216" s="14" customFormat="1">
      <c r="A216" s="14"/>
      <c r="B216" s="245"/>
      <c r="C216" s="246"/>
      <c r="D216" s="230" t="s">
        <v>137</v>
      </c>
      <c r="E216" s="247" t="s">
        <v>1</v>
      </c>
      <c r="F216" s="248" t="s">
        <v>844</v>
      </c>
      <c r="G216" s="246"/>
      <c r="H216" s="249">
        <v>100</v>
      </c>
      <c r="I216" s="250"/>
      <c r="J216" s="246"/>
      <c r="K216" s="246"/>
      <c r="L216" s="251"/>
      <c r="M216" s="252"/>
      <c r="N216" s="253"/>
      <c r="O216" s="253"/>
      <c r="P216" s="253"/>
      <c r="Q216" s="253"/>
      <c r="R216" s="253"/>
      <c r="S216" s="253"/>
      <c r="T216" s="25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55" t="s">
        <v>137</v>
      </c>
      <c r="AU216" s="255" t="s">
        <v>87</v>
      </c>
      <c r="AV216" s="14" t="s">
        <v>87</v>
      </c>
      <c r="AW216" s="14" t="s">
        <v>34</v>
      </c>
      <c r="AX216" s="14" t="s">
        <v>77</v>
      </c>
      <c r="AY216" s="255" t="s">
        <v>128</v>
      </c>
    </row>
    <row r="217" s="15" customFormat="1">
      <c r="A217" s="15"/>
      <c r="B217" s="256"/>
      <c r="C217" s="257"/>
      <c r="D217" s="230" t="s">
        <v>137</v>
      </c>
      <c r="E217" s="258" t="s">
        <v>1</v>
      </c>
      <c r="F217" s="259" t="s">
        <v>173</v>
      </c>
      <c r="G217" s="257"/>
      <c r="H217" s="260">
        <v>931</v>
      </c>
      <c r="I217" s="261"/>
      <c r="J217" s="257"/>
      <c r="K217" s="257"/>
      <c r="L217" s="262"/>
      <c r="M217" s="263"/>
      <c r="N217" s="264"/>
      <c r="O217" s="264"/>
      <c r="P217" s="264"/>
      <c r="Q217" s="264"/>
      <c r="R217" s="264"/>
      <c r="S217" s="264"/>
      <c r="T217" s="26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66" t="s">
        <v>137</v>
      </c>
      <c r="AU217" s="266" t="s">
        <v>87</v>
      </c>
      <c r="AV217" s="15" t="s">
        <v>134</v>
      </c>
      <c r="AW217" s="15" t="s">
        <v>34</v>
      </c>
      <c r="AX217" s="15" t="s">
        <v>85</v>
      </c>
      <c r="AY217" s="266" t="s">
        <v>128</v>
      </c>
    </row>
    <row r="218" s="2" customFormat="1" ht="16.5" customHeight="1">
      <c r="A218" s="38"/>
      <c r="B218" s="39"/>
      <c r="C218" s="267" t="s">
        <v>319</v>
      </c>
      <c r="D218" s="267" t="s">
        <v>297</v>
      </c>
      <c r="E218" s="268" t="s">
        <v>298</v>
      </c>
      <c r="F218" s="269" t="s">
        <v>299</v>
      </c>
      <c r="G218" s="270" t="s">
        <v>300</v>
      </c>
      <c r="H218" s="271">
        <v>13.970000000000001</v>
      </c>
      <c r="I218" s="272"/>
      <c r="J218" s="271">
        <f>ROUND(I218*H218,2)</f>
        <v>0</v>
      </c>
      <c r="K218" s="269" t="s">
        <v>301</v>
      </c>
      <c r="L218" s="273"/>
      <c r="M218" s="274" t="s">
        <v>1</v>
      </c>
      <c r="N218" s="275" t="s">
        <v>42</v>
      </c>
      <c r="O218" s="91"/>
      <c r="P218" s="226">
        <f>O218*H218</f>
        <v>0</v>
      </c>
      <c r="Q218" s="226">
        <v>0.001</v>
      </c>
      <c r="R218" s="226">
        <f>Q218*H218</f>
        <v>0.013970000000000002</v>
      </c>
      <c r="S218" s="226">
        <v>0</v>
      </c>
      <c r="T218" s="227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228" t="s">
        <v>194</v>
      </c>
      <c r="AT218" s="228" t="s">
        <v>297</v>
      </c>
      <c r="AU218" s="228" t="s">
        <v>87</v>
      </c>
      <c r="AY218" s="17" t="s">
        <v>128</v>
      </c>
      <c r="BE218" s="229">
        <f>IF(N218="základní",J218,0)</f>
        <v>0</v>
      </c>
      <c r="BF218" s="229">
        <f>IF(N218="snížená",J218,0)</f>
        <v>0</v>
      </c>
      <c r="BG218" s="229">
        <f>IF(N218="zákl. přenesená",J218,0)</f>
        <v>0</v>
      </c>
      <c r="BH218" s="229">
        <f>IF(N218="sníž. přenesená",J218,0)</f>
        <v>0</v>
      </c>
      <c r="BI218" s="229">
        <f>IF(N218="nulová",J218,0)</f>
        <v>0</v>
      </c>
      <c r="BJ218" s="17" t="s">
        <v>85</v>
      </c>
      <c r="BK218" s="229">
        <f>ROUND(I218*H218,2)</f>
        <v>0</v>
      </c>
      <c r="BL218" s="17" t="s">
        <v>134</v>
      </c>
      <c r="BM218" s="228" t="s">
        <v>910</v>
      </c>
    </row>
    <row r="219" s="2" customFormat="1">
      <c r="A219" s="38"/>
      <c r="B219" s="39"/>
      <c r="C219" s="40"/>
      <c r="D219" s="230" t="s">
        <v>136</v>
      </c>
      <c r="E219" s="40"/>
      <c r="F219" s="231" t="s">
        <v>299</v>
      </c>
      <c r="G219" s="40"/>
      <c r="H219" s="40"/>
      <c r="I219" s="232"/>
      <c r="J219" s="40"/>
      <c r="K219" s="40"/>
      <c r="L219" s="44"/>
      <c r="M219" s="233"/>
      <c r="N219" s="234"/>
      <c r="O219" s="91"/>
      <c r="P219" s="91"/>
      <c r="Q219" s="91"/>
      <c r="R219" s="91"/>
      <c r="S219" s="91"/>
      <c r="T219" s="92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7" t="s">
        <v>136</v>
      </c>
      <c r="AU219" s="17" t="s">
        <v>87</v>
      </c>
    </row>
    <row r="220" s="14" customFormat="1">
      <c r="A220" s="14"/>
      <c r="B220" s="245"/>
      <c r="C220" s="246"/>
      <c r="D220" s="230" t="s">
        <v>137</v>
      </c>
      <c r="E220" s="246"/>
      <c r="F220" s="248" t="s">
        <v>911</v>
      </c>
      <c r="G220" s="246"/>
      <c r="H220" s="249">
        <v>13.970000000000001</v>
      </c>
      <c r="I220" s="250"/>
      <c r="J220" s="246"/>
      <c r="K220" s="246"/>
      <c r="L220" s="251"/>
      <c r="M220" s="252"/>
      <c r="N220" s="253"/>
      <c r="O220" s="253"/>
      <c r="P220" s="253"/>
      <c r="Q220" s="253"/>
      <c r="R220" s="253"/>
      <c r="S220" s="253"/>
      <c r="T220" s="25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5" t="s">
        <v>137</v>
      </c>
      <c r="AU220" s="255" t="s">
        <v>87</v>
      </c>
      <c r="AV220" s="14" t="s">
        <v>87</v>
      </c>
      <c r="AW220" s="14" t="s">
        <v>4</v>
      </c>
      <c r="AX220" s="14" t="s">
        <v>85</v>
      </c>
      <c r="AY220" s="255" t="s">
        <v>128</v>
      </c>
    </row>
    <row r="221" s="12" customFormat="1" ht="22.8" customHeight="1">
      <c r="A221" s="12"/>
      <c r="B221" s="202"/>
      <c r="C221" s="203"/>
      <c r="D221" s="204" t="s">
        <v>76</v>
      </c>
      <c r="E221" s="216" t="s">
        <v>87</v>
      </c>
      <c r="F221" s="216" t="s">
        <v>312</v>
      </c>
      <c r="G221" s="203"/>
      <c r="H221" s="203"/>
      <c r="I221" s="206"/>
      <c r="J221" s="217">
        <f>BK221</f>
        <v>0</v>
      </c>
      <c r="K221" s="203"/>
      <c r="L221" s="208"/>
      <c r="M221" s="209"/>
      <c r="N221" s="210"/>
      <c r="O221" s="210"/>
      <c r="P221" s="211">
        <f>SUM(P222:P231)</f>
        <v>0</v>
      </c>
      <c r="Q221" s="210"/>
      <c r="R221" s="211">
        <f>SUM(R222:R231)</f>
        <v>100.116</v>
      </c>
      <c r="S221" s="210"/>
      <c r="T221" s="212">
        <f>SUM(T222:T231)</f>
        <v>0</v>
      </c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R221" s="213" t="s">
        <v>85</v>
      </c>
      <c r="AT221" s="214" t="s">
        <v>76</v>
      </c>
      <c r="AU221" s="214" t="s">
        <v>85</v>
      </c>
      <c r="AY221" s="213" t="s">
        <v>128</v>
      </c>
      <c r="BK221" s="215">
        <f>SUM(BK222:BK231)</f>
        <v>0</v>
      </c>
    </row>
    <row r="222" s="2" customFormat="1" ht="16.5" customHeight="1">
      <c r="A222" s="38"/>
      <c r="B222" s="39"/>
      <c r="C222" s="218" t="s">
        <v>325</v>
      </c>
      <c r="D222" s="218" t="s">
        <v>130</v>
      </c>
      <c r="E222" s="219" t="s">
        <v>912</v>
      </c>
      <c r="F222" s="220" t="s">
        <v>913</v>
      </c>
      <c r="G222" s="221" t="s">
        <v>157</v>
      </c>
      <c r="H222" s="222">
        <v>927</v>
      </c>
      <c r="I222" s="223"/>
      <c r="J222" s="222">
        <f>ROUND(I222*H222,2)</f>
        <v>0</v>
      </c>
      <c r="K222" s="220" t="s">
        <v>158</v>
      </c>
      <c r="L222" s="44"/>
      <c r="M222" s="224" t="s">
        <v>1</v>
      </c>
      <c r="N222" s="225" t="s">
        <v>42</v>
      </c>
      <c r="O222" s="91"/>
      <c r="P222" s="226">
        <f>O222*H222</f>
        <v>0</v>
      </c>
      <c r="Q222" s="226">
        <v>0.108</v>
      </c>
      <c r="R222" s="226">
        <f>Q222*H222</f>
        <v>100.116</v>
      </c>
      <c r="S222" s="226">
        <v>0</v>
      </c>
      <c r="T222" s="227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228" t="s">
        <v>134</v>
      </c>
      <c r="AT222" s="228" t="s">
        <v>130</v>
      </c>
      <c r="AU222" s="228" t="s">
        <v>87</v>
      </c>
      <c r="AY222" s="17" t="s">
        <v>128</v>
      </c>
      <c r="BE222" s="229">
        <f>IF(N222="základní",J222,0)</f>
        <v>0</v>
      </c>
      <c r="BF222" s="229">
        <f>IF(N222="snížená",J222,0)</f>
        <v>0</v>
      </c>
      <c r="BG222" s="229">
        <f>IF(N222="zákl. přenesená",J222,0)</f>
        <v>0</v>
      </c>
      <c r="BH222" s="229">
        <f>IF(N222="sníž. přenesená",J222,0)</f>
        <v>0</v>
      </c>
      <c r="BI222" s="229">
        <f>IF(N222="nulová",J222,0)</f>
        <v>0</v>
      </c>
      <c r="BJ222" s="17" t="s">
        <v>85</v>
      </c>
      <c r="BK222" s="229">
        <f>ROUND(I222*H222,2)</f>
        <v>0</v>
      </c>
      <c r="BL222" s="17" t="s">
        <v>134</v>
      </c>
      <c r="BM222" s="228" t="s">
        <v>914</v>
      </c>
    </row>
    <row r="223" s="2" customFormat="1">
      <c r="A223" s="38"/>
      <c r="B223" s="39"/>
      <c r="C223" s="40"/>
      <c r="D223" s="230" t="s">
        <v>136</v>
      </c>
      <c r="E223" s="40"/>
      <c r="F223" s="231" t="s">
        <v>915</v>
      </c>
      <c r="G223" s="40"/>
      <c r="H223" s="40"/>
      <c r="I223" s="232"/>
      <c r="J223" s="40"/>
      <c r="K223" s="40"/>
      <c r="L223" s="44"/>
      <c r="M223" s="233"/>
      <c r="N223" s="234"/>
      <c r="O223" s="91"/>
      <c r="P223" s="91"/>
      <c r="Q223" s="91"/>
      <c r="R223" s="91"/>
      <c r="S223" s="91"/>
      <c r="T223" s="92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7" t="s">
        <v>136</v>
      </c>
      <c r="AU223" s="17" t="s">
        <v>87</v>
      </c>
    </row>
    <row r="224" s="13" customFormat="1">
      <c r="A224" s="13"/>
      <c r="B224" s="235"/>
      <c r="C224" s="236"/>
      <c r="D224" s="230" t="s">
        <v>137</v>
      </c>
      <c r="E224" s="237" t="s">
        <v>1</v>
      </c>
      <c r="F224" s="238" t="s">
        <v>916</v>
      </c>
      <c r="G224" s="236"/>
      <c r="H224" s="237" t="s">
        <v>1</v>
      </c>
      <c r="I224" s="239"/>
      <c r="J224" s="236"/>
      <c r="K224" s="236"/>
      <c r="L224" s="240"/>
      <c r="M224" s="241"/>
      <c r="N224" s="242"/>
      <c r="O224" s="242"/>
      <c r="P224" s="242"/>
      <c r="Q224" s="242"/>
      <c r="R224" s="242"/>
      <c r="S224" s="242"/>
      <c r="T224" s="24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4" t="s">
        <v>137</v>
      </c>
      <c r="AU224" s="244" t="s">
        <v>87</v>
      </c>
      <c r="AV224" s="13" t="s">
        <v>85</v>
      </c>
      <c r="AW224" s="13" t="s">
        <v>34</v>
      </c>
      <c r="AX224" s="13" t="s">
        <v>77</v>
      </c>
      <c r="AY224" s="244" t="s">
        <v>128</v>
      </c>
    </row>
    <row r="225" s="13" customFormat="1">
      <c r="A225" s="13"/>
      <c r="B225" s="235"/>
      <c r="C225" s="236"/>
      <c r="D225" s="230" t="s">
        <v>137</v>
      </c>
      <c r="E225" s="237" t="s">
        <v>1</v>
      </c>
      <c r="F225" s="238" t="s">
        <v>917</v>
      </c>
      <c r="G225" s="236"/>
      <c r="H225" s="237" t="s">
        <v>1</v>
      </c>
      <c r="I225" s="239"/>
      <c r="J225" s="236"/>
      <c r="K225" s="236"/>
      <c r="L225" s="240"/>
      <c r="M225" s="241"/>
      <c r="N225" s="242"/>
      <c r="O225" s="242"/>
      <c r="P225" s="242"/>
      <c r="Q225" s="242"/>
      <c r="R225" s="242"/>
      <c r="S225" s="242"/>
      <c r="T225" s="24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4" t="s">
        <v>137</v>
      </c>
      <c r="AU225" s="244" t="s">
        <v>87</v>
      </c>
      <c r="AV225" s="13" t="s">
        <v>85</v>
      </c>
      <c r="AW225" s="13" t="s">
        <v>34</v>
      </c>
      <c r="AX225" s="13" t="s">
        <v>77</v>
      </c>
      <c r="AY225" s="244" t="s">
        <v>128</v>
      </c>
    </row>
    <row r="226" s="13" customFormat="1">
      <c r="A226" s="13"/>
      <c r="B226" s="235"/>
      <c r="C226" s="236"/>
      <c r="D226" s="230" t="s">
        <v>137</v>
      </c>
      <c r="E226" s="237" t="s">
        <v>1</v>
      </c>
      <c r="F226" s="238" t="s">
        <v>918</v>
      </c>
      <c r="G226" s="236"/>
      <c r="H226" s="237" t="s">
        <v>1</v>
      </c>
      <c r="I226" s="239"/>
      <c r="J226" s="236"/>
      <c r="K226" s="236"/>
      <c r="L226" s="240"/>
      <c r="M226" s="241"/>
      <c r="N226" s="242"/>
      <c r="O226" s="242"/>
      <c r="P226" s="242"/>
      <c r="Q226" s="242"/>
      <c r="R226" s="242"/>
      <c r="S226" s="242"/>
      <c r="T226" s="24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4" t="s">
        <v>137</v>
      </c>
      <c r="AU226" s="244" t="s">
        <v>87</v>
      </c>
      <c r="AV226" s="13" t="s">
        <v>85</v>
      </c>
      <c r="AW226" s="13" t="s">
        <v>34</v>
      </c>
      <c r="AX226" s="13" t="s">
        <v>77</v>
      </c>
      <c r="AY226" s="244" t="s">
        <v>128</v>
      </c>
    </row>
    <row r="227" s="13" customFormat="1">
      <c r="A227" s="13"/>
      <c r="B227" s="235"/>
      <c r="C227" s="236"/>
      <c r="D227" s="230" t="s">
        <v>137</v>
      </c>
      <c r="E227" s="237" t="s">
        <v>1</v>
      </c>
      <c r="F227" s="238" t="s">
        <v>919</v>
      </c>
      <c r="G227" s="236"/>
      <c r="H227" s="237" t="s">
        <v>1</v>
      </c>
      <c r="I227" s="239"/>
      <c r="J227" s="236"/>
      <c r="K227" s="236"/>
      <c r="L227" s="240"/>
      <c r="M227" s="241"/>
      <c r="N227" s="242"/>
      <c r="O227" s="242"/>
      <c r="P227" s="242"/>
      <c r="Q227" s="242"/>
      <c r="R227" s="242"/>
      <c r="S227" s="242"/>
      <c r="T227" s="24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4" t="s">
        <v>137</v>
      </c>
      <c r="AU227" s="244" t="s">
        <v>87</v>
      </c>
      <c r="AV227" s="13" t="s">
        <v>85</v>
      </c>
      <c r="AW227" s="13" t="s">
        <v>34</v>
      </c>
      <c r="AX227" s="13" t="s">
        <v>77</v>
      </c>
      <c r="AY227" s="244" t="s">
        <v>128</v>
      </c>
    </row>
    <row r="228" s="14" customFormat="1">
      <c r="A228" s="14"/>
      <c r="B228" s="245"/>
      <c r="C228" s="246"/>
      <c r="D228" s="230" t="s">
        <v>137</v>
      </c>
      <c r="E228" s="247" t="s">
        <v>1</v>
      </c>
      <c r="F228" s="248" t="s">
        <v>920</v>
      </c>
      <c r="G228" s="246"/>
      <c r="H228" s="249">
        <v>633</v>
      </c>
      <c r="I228" s="250"/>
      <c r="J228" s="246"/>
      <c r="K228" s="246"/>
      <c r="L228" s="251"/>
      <c r="M228" s="252"/>
      <c r="N228" s="253"/>
      <c r="O228" s="253"/>
      <c r="P228" s="253"/>
      <c r="Q228" s="253"/>
      <c r="R228" s="253"/>
      <c r="S228" s="253"/>
      <c r="T228" s="25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55" t="s">
        <v>137</v>
      </c>
      <c r="AU228" s="255" t="s">
        <v>87</v>
      </c>
      <c r="AV228" s="14" t="s">
        <v>87</v>
      </c>
      <c r="AW228" s="14" t="s">
        <v>34</v>
      </c>
      <c r="AX228" s="14" t="s">
        <v>77</v>
      </c>
      <c r="AY228" s="255" t="s">
        <v>128</v>
      </c>
    </row>
    <row r="229" s="13" customFormat="1">
      <c r="A229" s="13"/>
      <c r="B229" s="235"/>
      <c r="C229" s="236"/>
      <c r="D229" s="230" t="s">
        <v>137</v>
      </c>
      <c r="E229" s="237" t="s">
        <v>1</v>
      </c>
      <c r="F229" s="238" t="s">
        <v>921</v>
      </c>
      <c r="G229" s="236"/>
      <c r="H229" s="237" t="s">
        <v>1</v>
      </c>
      <c r="I229" s="239"/>
      <c r="J229" s="236"/>
      <c r="K229" s="236"/>
      <c r="L229" s="240"/>
      <c r="M229" s="241"/>
      <c r="N229" s="242"/>
      <c r="O229" s="242"/>
      <c r="P229" s="242"/>
      <c r="Q229" s="242"/>
      <c r="R229" s="242"/>
      <c r="S229" s="242"/>
      <c r="T229" s="24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4" t="s">
        <v>137</v>
      </c>
      <c r="AU229" s="244" t="s">
        <v>87</v>
      </c>
      <c r="AV229" s="13" t="s">
        <v>85</v>
      </c>
      <c r="AW229" s="13" t="s">
        <v>34</v>
      </c>
      <c r="AX229" s="13" t="s">
        <v>77</v>
      </c>
      <c r="AY229" s="244" t="s">
        <v>128</v>
      </c>
    </row>
    <row r="230" s="14" customFormat="1">
      <c r="A230" s="14"/>
      <c r="B230" s="245"/>
      <c r="C230" s="246"/>
      <c r="D230" s="230" t="s">
        <v>137</v>
      </c>
      <c r="E230" s="247" t="s">
        <v>1</v>
      </c>
      <c r="F230" s="248" t="s">
        <v>922</v>
      </c>
      <c r="G230" s="246"/>
      <c r="H230" s="249">
        <v>294</v>
      </c>
      <c r="I230" s="250"/>
      <c r="J230" s="246"/>
      <c r="K230" s="246"/>
      <c r="L230" s="251"/>
      <c r="M230" s="252"/>
      <c r="N230" s="253"/>
      <c r="O230" s="253"/>
      <c r="P230" s="253"/>
      <c r="Q230" s="253"/>
      <c r="R230" s="253"/>
      <c r="S230" s="253"/>
      <c r="T230" s="25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5" t="s">
        <v>137</v>
      </c>
      <c r="AU230" s="255" t="s">
        <v>87</v>
      </c>
      <c r="AV230" s="14" t="s">
        <v>87</v>
      </c>
      <c r="AW230" s="14" t="s">
        <v>34</v>
      </c>
      <c r="AX230" s="14" t="s">
        <v>77</v>
      </c>
      <c r="AY230" s="255" t="s">
        <v>128</v>
      </c>
    </row>
    <row r="231" s="15" customFormat="1">
      <c r="A231" s="15"/>
      <c r="B231" s="256"/>
      <c r="C231" s="257"/>
      <c r="D231" s="230" t="s">
        <v>137</v>
      </c>
      <c r="E231" s="258" t="s">
        <v>1</v>
      </c>
      <c r="F231" s="259" t="s">
        <v>173</v>
      </c>
      <c r="G231" s="257"/>
      <c r="H231" s="260">
        <v>927</v>
      </c>
      <c r="I231" s="261"/>
      <c r="J231" s="257"/>
      <c r="K231" s="257"/>
      <c r="L231" s="262"/>
      <c r="M231" s="263"/>
      <c r="N231" s="264"/>
      <c r="O231" s="264"/>
      <c r="P231" s="264"/>
      <c r="Q231" s="264"/>
      <c r="R231" s="264"/>
      <c r="S231" s="264"/>
      <c r="T231" s="26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66" t="s">
        <v>137</v>
      </c>
      <c r="AU231" s="266" t="s">
        <v>87</v>
      </c>
      <c r="AV231" s="15" t="s">
        <v>134</v>
      </c>
      <c r="AW231" s="15" t="s">
        <v>34</v>
      </c>
      <c r="AX231" s="15" t="s">
        <v>85</v>
      </c>
      <c r="AY231" s="266" t="s">
        <v>128</v>
      </c>
    </row>
    <row r="232" s="12" customFormat="1" ht="22.8" customHeight="1">
      <c r="A232" s="12"/>
      <c r="B232" s="202"/>
      <c r="C232" s="203"/>
      <c r="D232" s="204" t="s">
        <v>76</v>
      </c>
      <c r="E232" s="216" t="s">
        <v>134</v>
      </c>
      <c r="F232" s="216" t="s">
        <v>478</v>
      </c>
      <c r="G232" s="203"/>
      <c r="H232" s="203"/>
      <c r="I232" s="206"/>
      <c r="J232" s="217">
        <f>BK232</f>
        <v>0</v>
      </c>
      <c r="K232" s="203"/>
      <c r="L232" s="208"/>
      <c r="M232" s="209"/>
      <c r="N232" s="210"/>
      <c r="O232" s="210"/>
      <c r="P232" s="211">
        <f>SUM(P233:P249)</f>
        <v>0</v>
      </c>
      <c r="Q232" s="210"/>
      <c r="R232" s="211">
        <f>SUM(R233:R249)</f>
        <v>220.72890799999999</v>
      </c>
      <c r="S232" s="210"/>
      <c r="T232" s="212">
        <f>SUM(T233:T249)</f>
        <v>0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R232" s="213" t="s">
        <v>85</v>
      </c>
      <c r="AT232" s="214" t="s">
        <v>76</v>
      </c>
      <c r="AU232" s="214" t="s">
        <v>85</v>
      </c>
      <c r="AY232" s="213" t="s">
        <v>128</v>
      </c>
      <c r="BK232" s="215">
        <f>SUM(BK233:BK249)</f>
        <v>0</v>
      </c>
    </row>
    <row r="233" s="2" customFormat="1" ht="16.5" customHeight="1">
      <c r="A233" s="38"/>
      <c r="B233" s="39"/>
      <c r="C233" s="218" t="s">
        <v>333</v>
      </c>
      <c r="D233" s="218" t="s">
        <v>130</v>
      </c>
      <c r="E233" s="219" t="s">
        <v>923</v>
      </c>
      <c r="F233" s="220" t="s">
        <v>924</v>
      </c>
      <c r="G233" s="221" t="s">
        <v>157</v>
      </c>
      <c r="H233" s="222">
        <v>18.109999999999999</v>
      </c>
      <c r="I233" s="223"/>
      <c r="J233" s="222">
        <f>ROUND(I233*H233,2)</f>
        <v>0</v>
      </c>
      <c r="K233" s="220" t="s">
        <v>158</v>
      </c>
      <c r="L233" s="44"/>
      <c r="M233" s="224" t="s">
        <v>1</v>
      </c>
      <c r="N233" s="225" t="s">
        <v>42</v>
      </c>
      <c r="O233" s="91"/>
      <c r="P233" s="226">
        <f>O233*H233</f>
        <v>0</v>
      </c>
      <c r="Q233" s="226">
        <v>0.0023</v>
      </c>
      <c r="R233" s="226">
        <f>Q233*H233</f>
        <v>0.041652999999999996</v>
      </c>
      <c r="S233" s="226">
        <v>0</v>
      </c>
      <c r="T233" s="227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28" t="s">
        <v>134</v>
      </c>
      <c r="AT233" s="228" t="s">
        <v>130</v>
      </c>
      <c r="AU233" s="228" t="s">
        <v>87</v>
      </c>
      <c r="AY233" s="17" t="s">
        <v>128</v>
      </c>
      <c r="BE233" s="229">
        <f>IF(N233="základní",J233,0)</f>
        <v>0</v>
      </c>
      <c r="BF233" s="229">
        <f>IF(N233="snížená",J233,0)</f>
        <v>0</v>
      </c>
      <c r="BG233" s="229">
        <f>IF(N233="zákl. přenesená",J233,0)</f>
        <v>0</v>
      </c>
      <c r="BH233" s="229">
        <f>IF(N233="sníž. přenesená",J233,0)</f>
        <v>0</v>
      </c>
      <c r="BI233" s="229">
        <f>IF(N233="nulová",J233,0)</f>
        <v>0</v>
      </c>
      <c r="BJ233" s="17" t="s">
        <v>85</v>
      </c>
      <c r="BK233" s="229">
        <f>ROUND(I233*H233,2)</f>
        <v>0</v>
      </c>
      <c r="BL233" s="17" t="s">
        <v>134</v>
      </c>
      <c r="BM233" s="228" t="s">
        <v>925</v>
      </c>
    </row>
    <row r="234" s="2" customFormat="1">
      <c r="A234" s="38"/>
      <c r="B234" s="39"/>
      <c r="C234" s="40"/>
      <c r="D234" s="230" t="s">
        <v>136</v>
      </c>
      <c r="E234" s="40"/>
      <c r="F234" s="231" t="s">
        <v>926</v>
      </c>
      <c r="G234" s="40"/>
      <c r="H234" s="40"/>
      <c r="I234" s="232"/>
      <c r="J234" s="40"/>
      <c r="K234" s="40"/>
      <c r="L234" s="44"/>
      <c r="M234" s="233"/>
      <c r="N234" s="234"/>
      <c r="O234" s="91"/>
      <c r="P234" s="91"/>
      <c r="Q234" s="91"/>
      <c r="R234" s="91"/>
      <c r="S234" s="91"/>
      <c r="T234" s="92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7" t="s">
        <v>136</v>
      </c>
      <c r="AU234" s="17" t="s">
        <v>87</v>
      </c>
    </row>
    <row r="235" s="14" customFormat="1">
      <c r="A235" s="14"/>
      <c r="B235" s="245"/>
      <c r="C235" s="246"/>
      <c r="D235" s="230" t="s">
        <v>137</v>
      </c>
      <c r="E235" s="247" t="s">
        <v>1</v>
      </c>
      <c r="F235" s="248" t="s">
        <v>927</v>
      </c>
      <c r="G235" s="246"/>
      <c r="H235" s="249">
        <v>18.109999999999999</v>
      </c>
      <c r="I235" s="250"/>
      <c r="J235" s="246"/>
      <c r="K235" s="246"/>
      <c r="L235" s="251"/>
      <c r="M235" s="252"/>
      <c r="N235" s="253"/>
      <c r="O235" s="253"/>
      <c r="P235" s="253"/>
      <c r="Q235" s="253"/>
      <c r="R235" s="253"/>
      <c r="S235" s="253"/>
      <c r="T235" s="25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55" t="s">
        <v>137</v>
      </c>
      <c r="AU235" s="255" t="s">
        <v>87</v>
      </c>
      <c r="AV235" s="14" t="s">
        <v>87</v>
      </c>
      <c r="AW235" s="14" t="s">
        <v>34</v>
      </c>
      <c r="AX235" s="14" t="s">
        <v>85</v>
      </c>
      <c r="AY235" s="255" t="s">
        <v>128</v>
      </c>
    </row>
    <row r="236" s="2" customFormat="1" ht="16.5" customHeight="1">
      <c r="A236" s="38"/>
      <c r="B236" s="39"/>
      <c r="C236" s="267" t="s">
        <v>339</v>
      </c>
      <c r="D236" s="267" t="s">
        <v>297</v>
      </c>
      <c r="E236" s="268" t="s">
        <v>928</v>
      </c>
      <c r="F236" s="269" t="s">
        <v>929</v>
      </c>
      <c r="G236" s="270" t="s">
        <v>157</v>
      </c>
      <c r="H236" s="271">
        <v>18.109999999999999</v>
      </c>
      <c r="I236" s="272"/>
      <c r="J236" s="271">
        <f>ROUND(I236*H236,2)</f>
        <v>0</v>
      </c>
      <c r="K236" s="269" t="s">
        <v>158</v>
      </c>
      <c r="L236" s="273"/>
      <c r="M236" s="274" t="s">
        <v>1</v>
      </c>
      <c r="N236" s="275" t="s">
        <v>42</v>
      </c>
      <c r="O236" s="91"/>
      <c r="P236" s="226">
        <f>O236*H236</f>
        <v>0</v>
      </c>
      <c r="Q236" s="226">
        <v>0.00050000000000000001</v>
      </c>
      <c r="R236" s="226">
        <f>Q236*H236</f>
        <v>0.0090550000000000005</v>
      </c>
      <c r="S236" s="226">
        <v>0</v>
      </c>
      <c r="T236" s="227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228" t="s">
        <v>194</v>
      </c>
      <c r="AT236" s="228" t="s">
        <v>297</v>
      </c>
      <c r="AU236" s="228" t="s">
        <v>87</v>
      </c>
      <c r="AY236" s="17" t="s">
        <v>128</v>
      </c>
      <c r="BE236" s="229">
        <f>IF(N236="základní",J236,0)</f>
        <v>0</v>
      </c>
      <c r="BF236" s="229">
        <f>IF(N236="snížená",J236,0)</f>
        <v>0</v>
      </c>
      <c r="BG236" s="229">
        <f>IF(N236="zákl. přenesená",J236,0)</f>
        <v>0</v>
      </c>
      <c r="BH236" s="229">
        <f>IF(N236="sníž. přenesená",J236,0)</f>
        <v>0</v>
      </c>
      <c r="BI236" s="229">
        <f>IF(N236="nulová",J236,0)</f>
        <v>0</v>
      </c>
      <c r="BJ236" s="17" t="s">
        <v>85</v>
      </c>
      <c r="BK236" s="229">
        <f>ROUND(I236*H236,2)</f>
        <v>0</v>
      </c>
      <c r="BL236" s="17" t="s">
        <v>134</v>
      </c>
      <c r="BM236" s="228" t="s">
        <v>930</v>
      </c>
    </row>
    <row r="237" s="2" customFormat="1">
      <c r="A237" s="38"/>
      <c r="B237" s="39"/>
      <c r="C237" s="40"/>
      <c r="D237" s="230" t="s">
        <v>136</v>
      </c>
      <c r="E237" s="40"/>
      <c r="F237" s="231" t="s">
        <v>929</v>
      </c>
      <c r="G237" s="40"/>
      <c r="H237" s="40"/>
      <c r="I237" s="232"/>
      <c r="J237" s="40"/>
      <c r="K237" s="40"/>
      <c r="L237" s="44"/>
      <c r="M237" s="233"/>
      <c r="N237" s="234"/>
      <c r="O237" s="91"/>
      <c r="P237" s="91"/>
      <c r="Q237" s="91"/>
      <c r="R237" s="91"/>
      <c r="S237" s="91"/>
      <c r="T237" s="92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7" t="s">
        <v>136</v>
      </c>
      <c r="AU237" s="17" t="s">
        <v>87</v>
      </c>
    </row>
    <row r="238" s="2" customFormat="1" ht="21.75" customHeight="1">
      <c r="A238" s="38"/>
      <c r="B238" s="39"/>
      <c r="C238" s="218" t="s">
        <v>346</v>
      </c>
      <c r="D238" s="218" t="s">
        <v>130</v>
      </c>
      <c r="E238" s="219" t="s">
        <v>931</v>
      </c>
      <c r="F238" s="220" t="s">
        <v>932</v>
      </c>
      <c r="G238" s="221" t="s">
        <v>166</v>
      </c>
      <c r="H238" s="222">
        <v>60.380000000000003</v>
      </c>
      <c r="I238" s="223"/>
      <c r="J238" s="222">
        <f>ROUND(I238*H238,2)</f>
        <v>0</v>
      </c>
      <c r="K238" s="220" t="s">
        <v>158</v>
      </c>
      <c r="L238" s="44"/>
      <c r="M238" s="224" t="s">
        <v>1</v>
      </c>
      <c r="N238" s="225" t="s">
        <v>42</v>
      </c>
      <c r="O238" s="91"/>
      <c r="P238" s="226">
        <f>O238*H238</f>
        <v>0</v>
      </c>
      <c r="Q238" s="226">
        <v>2.25</v>
      </c>
      <c r="R238" s="226">
        <f>Q238*H238</f>
        <v>135.85500000000002</v>
      </c>
      <c r="S238" s="226">
        <v>0</v>
      </c>
      <c r="T238" s="227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228" t="s">
        <v>134</v>
      </c>
      <c r="AT238" s="228" t="s">
        <v>130</v>
      </c>
      <c r="AU238" s="228" t="s">
        <v>87</v>
      </c>
      <c r="AY238" s="17" t="s">
        <v>128</v>
      </c>
      <c r="BE238" s="229">
        <f>IF(N238="základní",J238,0)</f>
        <v>0</v>
      </c>
      <c r="BF238" s="229">
        <f>IF(N238="snížená",J238,0)</f>
        <v>0</v>
      </c>
      <c r="BG238" s="229">
        <f>IF(N238="zákl. přenesená",J238,0)</f>
        <v>0</v>
      </c>
      <c r="BH238" s="229">
        <f>IF(N238="sníž. přenesená",J238,0)</f>
        <v>0</v>
      </c>
      <c r="BI238" s="229">
        <f>IF(N238="nulová",J238,0)</f>
        <v>0</v>
      </c>
      <c r="BJ238" s="17" t="s">
        <v>85</v>
      </c>
      <c r="BK238" s="229">
        <f>ROUND(I238*H238,2)</f>
        <v>0</v>
      </c>
      <c r="BL238" s="17" t="s">
        <v>134</v>
      </c>
      <c r="BM238" s="228" t="s">
        <v>933</v>
      </c>
    </row>
    <row r="239" s="2" customFormat="1">
      <c r="A239" s="38"/>
      <c r="B239" s="39"/>
      <c r="C239" s="40"/>
      <c r="D239" s="230" t="s">
        <v>136</v>
      </c>
      <c r="E239" s="40"/>
      <c r="F239" s="231" t="s">
        <v>934</v>
      </c>
      <c r="G239" s="40"/>
      <c r="H239" s="40"/>
      <c r="I239" s="232"/>
      <c r="J239" s="40"/>
      <c r="K239" s="40"/>
      <c r="L239" s="44"/>
      <c r="M239" s="233"/>
      <c r="N239" s="234"/>
      <c r="O239" s="91"/>
      <c r="P239" s="91"/>
      <c r="Q239" s="91"/>
      <c r="R239" s="91"/>
      <c r="S239" s="91"/>
      <c r="T239" s="92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7" t="s">
        <v>136</v>
      </c>
      <c r="AU239" s="17" t="s">
        <v>87</v>
      </c>
    </row>
    <row r="240" s="13" customFormat="1">
      <c r="A240" s="13"/>
      <c r="B240" s="235"/>
      <c r="C240" s="236"/>
      <c r="D240" s="230" t="s">
        <v>137</v>
      </c>
      <c r="E240" s="237" t="s">
        <v>1</v>
      </c>
      <c r="F240" s="238" t="s">
        <v>935</v>
      </c>
      <c r="G240" s="236"/>
      <c r="H240" s="237" t="s">
        <v>1</v>
      </c>
      <c r="I240" s="239"/>
      <c r="J240" s="236"/>
      <c r="K240" s="236"/>
      <c r="L240" s="240"/>
      <c r="M240" s="241"/>
      <c r="N240" s="242"/>
      <c r="O240" s="242"/>
      <c r="P240" s="242"/>
      <c r="Q240" s="242"/>
      <c r="R240" s="242"/>
      <c r="S240" s="242"/>
      <c r="T240" s="24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4" t="s">
        <v>137</v>
      </c>
      <c r="AU240" s="244" t="s">
        <v>87</v>
      </c>
      <c r="AV240" s="13" t="s">
        <v>85</v>
      </c>
      <c r="AW240" s="13" t="s">
        <v>34</v>
      </c>
      <c r="AX240" s="13" t="s">
        <v>77</v>
      </c>
      <c r="AY240" s="244" t="s">
        <v>128</v>
      </c>
    </row>
    <row r="241" s="14" customFormat="1">
      <c r="A241" s="14"/>
      <c r="B241" s="245"/>
      <c r="C241" s="246"/>
      <c r="D241" s="230" t="s">
        <v>137</v>
      </c>
      <c r="E241" s="247" t="s">
        <v>1</v>
      </c>
      <c r="F241" s="248" t="s">
        <v>936</v>
      </c>
      <c r="G241" s="246"/>
      <c r="H241" s="249">
        <v>9.0700000000000003</v>
      </c>
      <c r="I241" s="250"/>
      <c r="J241" s="246"/>
      <c r="K241" s="246"/>
      <c r="L241" s="251"/>
      <c r="M241" s="252"/>
      <c r="N241" s="253"/>
      <c r="O241" s="253"/>
      <c r="P241" s="253"/>
      <c r="Q241" s="253"/>
      <c r="R241" s="253"/>
      <c r="S241" s="253"/>
      <c r="T241" s="25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55" t="s">
        <v>137</v>
      </c>
      <c r="AU241" s="255" t="s">
        <v>87</v>
      </c>
      <c r="AV241" s="14" t="s">
        <v>87</v>
      </c>
      <c r="AW241" s="14" t="s">
        <v>34</v>
      </c>
      <c r="AX241" s="14" t="s">
        <v>77</v>
      </c>
      <c r="AY241" s="255" t="s">
        <v>128</v>
      </c>
    </row>
    <row r="242" s="14" customFormat="1">
      <c r="A242" s="14"/>
      <c r="B242" s="245"/>
      <c r="C242" s="246"/>
      <c r="D242" s="230" t="s">
        <v>137</v>
      </c>
      <c r="E242" s="247" t="s">
        <v>1</v>
      </c>
      <c r="F242" s="248" t="s">
        <v>937</v>
      </c>
      <c r="G242" s="246"/>
      <c r="H242" s="249">
        <v>18.09</v>
      </c>
      <c r="I242" s="250"/>
      <c r="J242" s="246"/>
      <c r="K242" s="246"/>
      <c r="L242" s="251"/>
      <c r="M242" s="252"/>
      <c r="N242" s="253"/>
      <c r="O242" s="253"/>
      <c r="P242" s="253"/>
      <c r="Q242" s="253"/>
      <c r="R242" s="253"/>
      <c r="S242" s="253"/>
      <c r="T242" s="25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55" t="s">
        <v>137</v>
      </c>
      <c r="AU242" s="255" t="s">
        <v>87</v>
      </c>
      <c r="AV242" s="14" t="s">
        <v>87</v>
      </c>
      <c r="AW242" s="14" t="s">
        <v>34</v>
      </c>
      <c r="AX242" s="14" t="s">
        <v>77</v>
      </c>
      <c r="AY242" s="255" t="s">
        <v>128</v>
      </c>
    </row>
    <row r="243" s="14" customFormat="1">
      <c r="A243" s="14"/>
      <c r="B243" s="245"/>
      <c r="C243" s="246"/>
      <c r="D243" s="230" t="s">
        <v>137</v>
      </c>
      <c r="E243" s="247" t="s">
        <v>1</v>
      </c>
      <c r="F243" s="248" t="s">
        <v>938</v>
      </c>
      <c r="G243" s="246"/>
      <c r="H243" s="249">
        <v>16.609999999999999</v>
      </c>
      <c r="I243" s="250"/>
      <c r="J243" s="246"/>
      <c r="K243" s="246"/>
      <c r="L243" s="251"/>
      <c r="M243" s="252"/>
      <c r="N243" s="253"/>
      <c r="O243" s="253"/>
      <c r="P243" s="253"/>
      <c r="Q243" s="253"/>
      <c r="R243" s="253"/>
      <c r="S243" s="253"/>
      <c r="T243" s="25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5" t="s">
        <v>137</v>
      </c>
      <c r="AU243" s="255" t="s">
        <v>87</v>
      </c>
      <c r="AV243" s="14" t="s">
        <v>87</v>
      </c>
      <c r="AW243" s="14" t="s">
        <v>34</v>
      </c>
      <c r="AX243" s="14" t="s">
        <v>77</v>
      </c>
      <c r="AY243" s="255" t="s">
        <v>128</v>
      </c>
    </row>
    <row r="244" s="14" customFormat="1">
      <c r="A244" s="14"/>
      <c r="B244" s="245"/>
      <c r="C244" s="246"/>
      <c r="D244" s="230" t="s">
        <v>137</v>
      </c>
      <c r="E244" s="247" t="s">
        <v>1</v>
      </c>
      <c r="F244" s="248" t="s">
        <v>939</v>
      </c>
      <c r="G244" s="246"/>
      <c r="H244" s="249">
        <v>16.609999999999999</v>
      </c>
      <c r="I244" s="250"/>
      <c r="J244" s="246"/>
      <c r="K244" s="246"/>
      <c r="L244" s="251"/>
      <c r="M244" s="252"/>
      <c r="N244" s="253"/>
      <c r="O244" s="253"/>
      <c r="P244" s="253"/>
      <c r="Q244" s="253"/>
      <c r="R244" s="253"/>
      <c r="S244" s="253"/>
      <c r="T244" s="25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55" t="s">
        <v>137</v>
      </c>
      <c r="AU244" s="255" t="s">
        <v>87</v>
      </c>
      <c r="AV244" s="14" t="s">
        <v>87</v>
      </c>
      <c r="AW244" s="14" t="s">
        <v>34</v>
      </c>
      <c r="AX244" s="14" t="s">
        <v>77</v>
      </c>
      <c r="AY244" s="255" t="s">
        <v>128</v>
      </c>
    </row>
    <row r="245" s="15" customFormat="1">
      <c r="A245" s="15"/>
      <c r="B245" s="256"/>
      <c r="C245" s="257"/>
      <c r="D245" s="230" t="s">
        <v>137</v>
      </c>
      <c r="E245" s="258" t="s">
        <v>1</v>
      </c>
      <c r="F245" s="259" t="s">
        <v>173</v>
      </c>
      <c r="G245" s="257"/>
      <c r="H245" s="260">
        <v>60.380000000000003</v>
      </c>
      <c r="I245" s="261"/>
      <c r="J245" s="257"/>
      <c r="K245" s="257"/>
      <c r="L245" s="262"/>
      <c r="M245" s="263"/>
      <c r="N245" s="264"/>
      <c r="O245" s="264"/>
      <c r="P245" s="264"/>
      <c r="Q245" s="264"/>
      <c r="R245" s="264"/>
      <c r="S245" s="264"/>
      <c r="T245" s="26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T245" s="266" t="s">
        <v>137</v>
      </c>
      <c r="AU245" s="266" t="s">
        <v>87</v>
      </c>
      <c r="AV245" s="15" t="s">
        <v>134</v>
      </c>
      <c r="AW245" s="15" t="s">
        <v>34</v>
      </c>
      <c r="AX245" s="15" t="s">
        <v>85</v>
      </c>
      <c r="AY245" s="266" t="s">
        <v>128</v>
      </c>
    </row>
    <row r="246" s="2" customFormat="1" ht="21.75" customHeight="1">
      <c r="A246" s="38"/>
      <c r="B246" s="39"/>
      <c r="C246" s="218" t="s">
        <v>353</v>
      </c>
      <c r="D246" s="218" t="s">
        <v>130</v>
      </c>
      <c r="E246" s="219" t="s">
        <v>940</v>
      </c>
      <c r="F246" s="220" t="s">
        <v>941</v>
      </c>
      <c r="G246" s="221" t="s">
        <v>166</v>
      </c>
      <c r="H246" s="222">
        <v>45.899999999999999</v>
      </c>
      <c r="I246" s="223"/>
      <c r="J246" s="222">
        <f>ROUND(I246*H246,2)</f>
        <v>0</v>
      </c>
      <c r="K246" s="220" t="s">
        <v>158</v>
      </c>
      <c r="L246" s="44"/>
      <c r="M246" s="224" t="s">
        <v>1</v>
      </c>
      <c r="N246" s="225" t="s">
        <v>42</v>
      </c>
      <c r="O246" s="91"/>
      <c r="P246" s="226">
        <f>O246*H246</f>
        <v>0</v>
      </c>
      <c r="Q246" s="226">
        <v>1.8480000000000001</v>
      </c>
      <c r="R246" s="226">
        <f>Q246*H246</f>
        <v>84.8232</v>
      </c>
      <c r="S246" s="226">
        <v>0</v>
      </c>
      <c r="T246" s="227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228" t="s">
        <v>134</v>
      </c>
      <c r="AT246" s="228" t="s">
        <v>130</v>
      </c>
      <c r="AU246" s="228" t="s">
        <v>87</v>
      </c>
      <c r="AY246" s="17" t="s">
        <v>128</v>
      </c>
      <c r="BE246" s="229">
        <f>IF(N246="základní",J246,0)</f>
        <v>0</v>
      </c>
      <c r="BF246" s="229">
        <f>IF(N246="snížená",J246,0)</f>
        <v>0</v>
      </c>
      <c r="BG246" s="229">
        <f>IF(N246="zákl. přenesená",J246,0)</f>
        <v>0</v>
      </c>
      <c r="BH246" s="229">
        <f>IF(N246="sníž. přenesená",J246,0)</f>
        <v>0</v>
      </c>
      <c r="BI246" s="229">
        <f>IF(N246="nulová",J246,0)</f>
        <v>0</v>
      </c>
      <c r="BJ246" s="17" t="s">
        <v>85</v>
      </c>
      <c r="BK246" s="229">
        <f>ROUND(I246*H246,2)</f>
        <v>0</v>
      </c>
      <c r="BL246" s="17" t="s">
        <v>134</v>
      </c>
      <c r="BM246" s="228" t="s">
        <v>942</v>
      </c>
    </row>
    <row r="247" s="2" customFormat="1">
      <c r="A247" s="38"/>
      <c r="B247" s="39"/>
      <c r="C247" s="40"/>
      <c r="D247" s="230" t="s">
        <v>136</v>
      </c>
      <c r="E247" s="40"/>
      <c r="F247" s="231" t="s">
        <v>943</v>
      </c>
      <c r="G247" s="40"/>
      <c r="H247" s="40"/>
      <c r="I247" s="232"/>
      <c r="J247" s="40"/>
      <c r="K247" s="40"/>
      <c r="L247" s="44"/>
      <c r="M247" s="233"/>
      <c r="N247" s="234"/>
      <c r="O247" s="91"/>
      <c r="P247" s="91"/>
      <c r="Q247" s="91"/>
      <c r="R247" s="91"/>
      <c r="S247" s="91"/>
      <c r="T247" s="92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7" t="s">
        <v>136</v>
      </c>
      <c r="AU247" s="17" t="s">
        <v>87</v>
      </c>
    </row>
    <row r="248" s="13" customFormat="1">
      <c r="A248" s="13"/>
      <c r="B248" s="235"/>
      <c r="C248" s="236"/>
      <c r="D248" s="230" t="s">
        <v>137</v>
      </c>
      <c r="E248" s="237" t="s">
        <v>1</v>
      </c>
      <c r="F248" s="238" t="s">
        <v>944</v>
      </c>
      <c r="G248" s="236"/>
      <c r="H248" s="237" t="s">
        <v>1</v>
      </c>
      <c r="I248" s="239"/>
      <c r="J248" s="236"/>
      <c r="K248" s="236"/>
      <c r="L248" s="240"/>
      <c r="M248" s="241"/>
      <c r="N248" s="242"/>
      <c r="O248" s="242"/>
      <c r="P248" s="242"/>
      <c r="Q248" s="242"/>
      <c r="R248" s="242"/>
      <c r="S248" s="242"/>
      <c r="T248" s="24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4" t="s">
        <v>137</v>
      </c>
      <c r="AU248" s="244" t="s">
        <v>87</v>
      </c>
      <c r="AV248" s="13" t="s">
        <v>85</v>
      </c>
      <c r="AW248" s="13" t="s">
        <v>34</v>
      </c>
      <c r="AX248" s="13" t="s">
        <v>77</v>
      </c>
      <c r="AY248" s="244" t="s">
        <v>128</v>
      </c>
    </row>
    <row r="249" s="14" customFormat="1">
      <c r="A249" s="14"/>
      <c r="B249" s="245"/>
      <c r="C249" s="246"/>
      <c r="D249" s="230" t="s">
        <v>137</v>
      </c>
      <c r="E249" s="247" t="s">
        <v>1</v>
      </c>
      <c r="F249" s="248" t="s">
        <v>945</v>
      </c>
      <c r="G249" s="246"/>
      <c r="H249" s="249">
        <v>45.899999999999999</v>
      </c>
      <c r="I249" s="250"/>
      <c r="J249" s="246"/>
      <c r="K249" s="246"/>
      <c r="L249" s="251"/>
      <c r="M249" s="252"/>
      <c r="N249" s="253"/>
      <c r="O249" s="253"/>
      <c r="P249" s="253"/>
      <c r="Q249" s="253"/>
      <c r="R249" s="253"/>
      <c r="S249" s="253"/>
      <c r="T249" s="25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55" t="s">
        <v>137</v>
      </c>
      <c r="AU249" s="255" t="s">
        <v>87</v>
      </c>
      <c r="AV249" s="14" t="s">
        <v>87</v>
      </c>
      <c r="AW249" s="14" t="s">
        <v>34</v>
      </c>
      <c r="AX249" s="14" t="s">
        <v>85</v>
      </c>
      <c r="AY249" s="255" t="s">
        <v>128</v>
      </c>
    </row>
    <row r="250" s="12" customFormat="1" ht="22.8" customHeight="1">
      <c r="A250" s="12"/>
      <c r="B250" s="202"/>
      <c r="C250" s="203"/>
      <c r="D250" s="204" t="s">
        <v>76</v>
      </c>
      <c r="E250" s="216" t="s">
        <v>163</v>
      </c>
      <c r="F250" s="216" t="s">
        <v>946</v>
      </c>
      <c r="G250" s="203"/>
      <c r="H250" s="203"/>
      <c r="I250" s="206"/>
      <c r="J250" s="217">
        <f>BK250</f>
        <v>0</v>
      </c>
      <c r="K250" s="203"/>
      <c r="L250" s="208"/>
      <c r="M250" s="209"/>
      <c r="N250" s="210"/>
      <c r="O250" s="210"/>
      <c r="P250" s="211">
        <f>SUM(P251:P267)</f>
        <v>0</v>
      </c>
      <c r="Q250" s="210"/>
      <c r="R250" s="211">
        <f>SUM(R251:R267)</f>
        <v>36.880499999999998</v>
      </c>
      <c r="S250" s="210"/>
      <c r="T250" s="212">
        <f>SUM(T251:T267)</f>
        <v>0</v>
      </c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R250" s="213" t="s">
        <v>85</v>
      </c>
      <c r="AT250" s="214" t="s">
        <v>76</v>
      </c>
      <c r="AU250" s="214" t="s">
        <v>85</v>
      </c>
      <c r="AY250" s="213" t="s">
        <v>128</v>
      </c>
      <c r="BK250" s="215">
        <f>SUM(BK251:BK267)</f>
        <v>0</v>
      </c>
    </row>
    <row r="251" s="2" customFormat="1" ht="16.5" customHeight="1">
      <c r="A251" s="38"/>
      <c r="B251" s="39"/>
      <c r="C251" s="218" t="s">
        <v>336</v>
      </c>
      <c r="D251" s="218" t="s">
        <v>130</v>
      </c>
      <c r="E251" s="219" t="s">
        <v>947</v>
      </c>
      <c r="F251" s="220" t="s">
        <v>948</v>
      </c>
      <c r="G251" s="221" t="s">
        <v>157</v>
      </c>
      <c r="H251" s="222">
        <v>50</v>
      </c>
      <c r="I251" s="223"/>
      <c r="J251" s="222">
        <f>ROUND(I251*H251,2)</f>
        <v>0</v>
      </c>
      <c r="K251" s="220" t="s">
        <v>158</v>
      </c>
      <c r="L251" s="44"/>
      <c r="M251" s="224" t="s">
        <v>1</v>
      </c>
      <c r="N251" s="225" t="s">
        <v>42</v>
      </c>
      <c r="O251" s="91"/>
      <c r="P251" s="226">
        <f>O251*H251</f>
        <v>0</v>
      </c>
      <c r="Q251" s="226">
        <v>0.18464</v>
      </c>
      <c r="R251" s="226">
        <f>Q251*H251</f>
        <v>9.2319999999999993</v>
      </c>
      <c r="S251" s="226">
        <v>0</v>
      </c>
      <c r="T251" s="227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228" t="s">
        <v>134</v>
      </c>
      <c r="AT251" s="228" t="s">
        <v>130</v>
      </c>
      <c r="AU251" s="228" t="s">
        <v>87</v>
      </c>
      <c r="AY251" s="17" t="s">
        <v>128</v>
      </c>
      <c r="BE251" s="229">
        <f>IF(N251="základní",J251,0)</f>
        <v>0</v>
      </c>
      <c r="BF251" s="229">
        <f>IF(N251="snížená",J251,0)</f>
        <v>0</v>
      </c>
      <c r="BG251" s="229">
        <f>IF(N251="zákl. přenesená",J251,0)</f>
        <v>0</v>
      </c>
      <c r="BH251" s="229">
        <f>IF(N251="sníž. přenesená",J251,0)</f>
        <v>0</v>
      </c>
      <c r="BI251" s="229">
        <f>IF(N251="nulová",J251,0)</f>
        <v>0</v>
      </c>
      <c r="BJ251" s="17" t="s">
        <v>85</v>
      </c>
      <c r="BK251" s="229">
        <f>ROUND(I251*H251,2)</f>
        <v>0</v>
      </c>
      <c r="BL251" s="17" t="s">
        <v>134</v>
      </c>
      <c r="BM251" s="228" t="s">
        <v>949</v>
      </c>
    </row>
    <row r="252" s="2" customFormat="1">
      <c r="A252" s="38"/>
      <c r="B252" s="39"/>
      <c r="C252" s="40"/>
      <c r="D252" s="230" t="s">
        <v>136</v>
      </c>
      <c r="E252" s="40"/>
      <c r="F252" s="231" t="s">
        <v>950</v>
      </c>
      <c r="G252" s="40"/>
      <c r="H252" s="40"/>
      <c r="I252" s="232"/>
      <c r="J252" s="40"/>
      <c r="K252" s="40"/>
      <c r="L252" s="44"/>
      <c r="M252" s="233"/>
      <c r="N252" s="234"/>
      <c r="O252" s="91"/>
      <c r="P252" s="91"/>
      <c r="Q252" s="91"/>
      <c r="R252" s="91"/>
      <c r="S252" s="91"/>
      <c r="T252" s="92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7" t="s">
        <v>136</v>
      </c>
      <c r="AU252" s="17" t="s">
        <v>87</v>
      </c>
    </row>
    <row r="253" s="13" customFormat="1">
      <c r="A253" s="13"/>
      <c r="B253" s="235"/>
      <c r="C253" s="236"/>
      <c r="D253" s="230" t="s">
        <v>137</v>
      </c>
      <c r="E253" s="237" t="s">
        <v>1</v>
      </c>
      <c r="F253" s="238" t="s">
        <v>794</v>
      </c>
      <c r="G253" s="236"/>
      <c r="H253" s="237" t="s">
        <v>1</v>
      </c>
      <c r="I253" s="239"/>
      <c r="J253" s="236"/>
      <c r="K253" s="236"/>
      <c r="L253" s="240"/>
      <c r="M253" s="241"/>
      <c r="N253" s="242"/>
      <c r="O253" s="242"/>
      <c r="P253" s="242"/>
      <c r="Q253" s="242"/>
      <c r="R253" s="242"/>
      <c r="S253" s="242"/>
      <c r="T253" s="24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4" t="s">
        <v>137</v>
      </c>
      <c r="AU253" s="244" t="s">
        <v>87</v>
      </c>
      <c r="AV253" s="13" t="s">
        <v>85</v>
      </c>
      <c r="AW253" s="13" t="s">
        <v>34</v>
      </c>
      <c r="AX253" s="13" t="s">
        <v>77</v>
      </c>
      <c r="AY253" s="244" t="s">
        <v>128</v>
      </c>
    </row>
    <row r="254" s="14" customFormat="1">
      <c r="A254" s="14"/>
      <c r="B254" s="245"/>
      <c r="C254" s="246"/>
      <c r="D254" s="230" t="s">
        <v>137</v>
      </c>
      <c r="E254" s="247" t="s">
        <v>1</v>
      </c>
      <c r="F254" s="248" t="s">
        <v>538</v>
      </c>
      <c r="G254" s="246"/>
      <c r="H254" s="249">
        <v>50</v>
      </c>
      <c r="I254" s="250"/>
      <c r="J254" s="246"/>
      <c r="K254" s="246"/>
      <c r="L254" s="251"/>
      <c r="M254" s="252"/>
      <c r="N254" s="253"/>
      <c r="O254" s="253"/>
      <c r="P254" s="253"/>
      <c r="Q254" s="253"/>
      <c r="R254" s="253"/>
      <c r="S254" s="253"/>
      <c r="T254" s="25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55" t="s">
        <v>137</v>
      </c>
      <c r="AU254" s="255" t="s">
        <v>87</v>
      </c>
      <c r="AV254" s="14" t="s">
        <v>87</v>
      </c>
      <c r="AW254" s="14" t="s">
        <v>34</v>
      </c>
      <c r="AX254" s="14" t="s">
        <v>77</v>
      </c>
      <c r="AY254" s="255" t="s">
        <v>128</v>
      </c>
    </row>
    <row r="255" s="15" customFormat="1">
      <c r="A255" s="15"/>
      <c r="B255" s="256"/>
      <c r="C255" s="257"/>
      <c r="D255" s="230" t="s">
        <v>137</v>
      </c>
      <c r="E255" s="258" t="s">
        <v>1</v>
      </c>
      <c r="F255" s="259" t="s">
        <v>173</v>
      </c>
      <c r="G255" s="257"/>
      <c r="H255" s="260">
        <v>50</v>
      </c>
      <c r="I255" s="261"/>
      <c r="J255" s="257"/>
      <c r="K255" s="257"/>
      <c r="L255" s="262"/>
      <c r="M255" s="263"/>
      <c r="N255" s="264"/>
      <c r="O255" s="264"/>
      <c r="P255" s="264"/>
      <c r="Q255" s="264"/>
      <c r="R255" s="264"/>
      <c r="S255" s="264"/>
      <c r="T255" s="26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66" t="s">
        <v>137</v>
      </c>
      <c r="AU255" s="266" t="s">
        <v>87</v>
      </c>
      <c r="AV255" s="15" t="s">
        <v>134</v>
      </c>
      <c r="AW255" s="15" t="s">
        <v>34</v>
      </c>
      <c r="AX255" s="15" t="s">
        <v>85</v>
      </c>
      <c r="AY255" s="266" t="s">
        <v>128</v>
      </c>
    </row>
    <row r="256" s="2" customFormat="1" ht="16.5" customHeight="1">
      <c r="A256" s="38"/>
      <c r="B256" s="39"/>
      <c r="C256" s="218" t="s">
        <v>368</v>
      </c>
      <c r="D256" s="218" t="s">
        <v>130</v>
      </c>
      <c r="E256" s="219" t="s">
        <v>951</v>
      </c>
      <c r="F256" s="220" t="s">
        <v>952</v>
      </c>
      <c r="G256" s="221" t="s">
        <v>157</v>
      </c>
      <c r="H256" s="222">
        <v>50</v>
      </c>
      <c r="I256" s="223"/>
      <c r="J256" s="222">
        <f>ROUND(I256*H256,2)</f>
        <v>0</v>
      </c>
      <c r="K256" s="220" t="s">
        <v>158</v>
      </c>
      <c r="L256" s="44"/>
      <c r="M256" s="224" t="s">
        <v>1</v>
      </c>
      <c r="N256" s="225" t="s">
        <v>42</v>
      </c>
      <c r="O256" s="91"/>
      <c r="P256" s="226">
        <f>O256*H256</f>
        <v>0</v>
      </c>
      <c r="Q256" s="226">
        <v>0.15620000000000001</v>
      </c>
      <c r="R256" s="226">
        <f>Q256*H256</f>
        <v>7.8100000000000005</v>
      </c>
      <c r="S256" s="226">
        <v>0</v>
      </c>
      <c r="T256" s="227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228" t="s">
        <v>134</v>
      </c>
      <c r="AT256" s="228" t="s">
        <v>130</v>
      </c>
      <c r="AU256" s="228" t="s">
        <v>87</v>
      </c>
      <c r="AY256" s="17" t="s">
        <v>128</v>
      </c>
      <c r="BE256" s="229">
        <f>IF(N256="základní",J256,0)</f>
        <v>0</v>
      </c>
      <c r="BF256" s="229">
        <f>IF(N256="snížená",J256,0)</f>
        <v>0</v>
      </c>
      <c r="BG256" s="229">
        <f>IF(N256="zákl. přenesená",J256,0)</f>
        <v>0</v>
      </c>
      <c r="BH256" s="229">
        <f>IF(N256="sníž. přenesená",J256,0)</f>
        <v>0</v>
      </c>
      <c r="BI256" s="229">
        <f>IF(N256="nulová",J256,0)</f>
        <v>0</v>
      </c>
      <c r="BJ256" s="17" t="s">
        <v>85</v>
      </c>
      <c r="BK256" s="229">
        <f>ROUND(I256*H256,2)</f>
        <v>0</v>
      </c>
      <c r="BL256" s="17" t="s">
        <v>134</v>
      </c>
      <c r="BM256" s="228" t="s">
        <v>953</v>
      </c>
    </row>
    <row r="257" s="2" customFormat="1">
      <c r="A257" s="38"/>
      <c r="B257" s="39"/>
      <c r="C257" s="40"/>
      <c r="D257" s="230" t="s">
        <v>136</v>
      </c>
      <c r="E257" s="40"/>
      <c r="F257" s="231" t="s">
        <v>954</v>
      </c>
      <c r="G257" s="40"/>
      <c r="H257" s="40"/>
      <c r="I257" s="232"/>
      <c r="J257" s="40"/>
      <c r="K257" s="40"/>
      <c r="L257" s="44"/>
      <c r="M257" s="233"/>
      <c r="N257" s="234"/>
      <c r="O257" s="91"/>
      <c r="P257" s="91"/>
      <c r="Q257" s="91"/>
      <c r="R257" s="91"/>
      <c r="S257" s="91"/>
      <c r="T257" s="92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7" t="s">
        <v>136</v>
      </c>
      <c r="AU257" s="17" t="s">
        <v>87</v>
      </c>
    </row>
    <row r="258" s="13" customFormat="1">
      <c r="A258" s="13"/>
      <c r="B258" s="235"/>
      <c r="C258" s="236"/>
      <c r="D258" s="230" t="s">
        <v>137</v>
      </c>
      <c r="E258" s="237" t="s">
        <v>1</v>
      </c>
      <c r="F258" s="238" t="s">
        <v>794</v>
      </c>
      <c r="G258" s="236"/>
      <c r="H258" s="237" t="s">
        <v>1</v>
      </c>
      <c r="I258" s="239"/>
      <c r="J258" s="236"/>
      <c r="K258" s="236"/>
      <c r="L258" s="240"/>
      <c r="M258" s="241"/>
      <c r="N258" s="242"/>
      <c r="O258" s="242"/>
      <c r="P258" s="242"/>
      <c r="Q258" s="242"/>
      <c r="R258" s="242"/>
      <c r="S258" s="242"/>
      <c r="T258" s="24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4" t="s">
        <v>137</v>
      </c>
      <c r="AU258" s="244" t="s">
        <v>87</v>
      </c>
      <c r="AV258" s="13" t="s">
        <v>85</v>
      </c>
      <c r="AW258" s="13" t="s">
        <v>34</v>
      </c>
      <c r="AX258" s="13" t="s">
        <v>77</v>
      </c>
      <c r="AY258" s="244" t="s">
        <v>128</v>
      </c>
    </row>
    <row r="259" s="14" customFormat="1">
      <c r="A259" s="14"/>
      <c r="B259" s="245"/>
      <c r="C259" s="246"/>
      <c r="D259" s="230" t="s">
        <v>137</v>
      </c>
      <c r="E259" s="247" t="s">
        <v>1</v>
      </c>
      <c r="F259" s="248" t="s">
        <v>538</v>
      </c>
      <c r="G259" s="246"/>
      <c r="H259" s="249">
        <v>50</v>
      </c>
      <c r="I259" s="250"/>
      <c r="J259" s="246"/>
      <c r="K259" s="246"/>
      <c r="L259" s="251"/>
      <c r="M259" s="252"/>
      <c r="N259" s="253"/>
      <c r="O259" s="253"/>
      <c r="P259" s="253"/>
      <c r="Q259" s="253"/>
      <c r="R259" s="253"/>
      <c r="S259" s="253"/>
      <c r="T259" s="25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5" t="s">
        <v>137</v>
      </c>
      <c r="AU259" s="255" t="s">
        <v>87</v>
      </c>
      <c r="AV259" s="14" t="s">
        <v>87</v>
      </c>
      <c r="AW259" s="14" t="s">
        <v>34</v>
      </c>
      <c r="AX259" s="14" t="s">
        <v>85</v>
      </c>
      <c r="AY259" s="255" t="s">
        <v>128</v>
      </c>
    </row>
    <row r="260" s="2" customFormat="1" ht="16.5" customHeight="1">
      <c r="A260" s="38"/>
      <c r="B260" s="39"/>
      <c r="C260" s="218" t="s">
        <v>392</v>
      </c>
      <c r="D260" s="218" t="s">
        <v>130</v>
      </c>
      <c r="E260" s="219" t="s">
        <v>955</v>
      </c>
      <c r="F260" s="220" t="s">
        <v>956</v>
      </c>
      <c r="G260" s="221" t="s">
        <v>166</v>
      </c>
      <c r="H260" s="222">
        <v>10</v>
      </c>
      <c r="I260" s="223"/>
      <c r="J260" s="222">
        <f>ROUND(I260*H260,2)</f>
        <v>0</v>
      </c>
      <c r="K260" s="220" t="s">
        <v>158</v>
      </c>
      <c r="L260" s="44"/>
      <c r="M260" s="224" t="s">
        <v>1</v>
      </c>
      <c r="N260" s="225" t="s">
        <v>42</v>
      </c>
      <c r="O260" s="91"/>
      <c r="P260" s="226">
        <f>O260*H260</f>
        <v>0</v>
      </c>
      <c r="Q260" s="226">
        <v>1.48</v>
      </c>
      <c r="R260" s="226">
        <f>Q260*H260</f>
        <v>14.800000000000001</v>
      </c>
      <c r="S260" s="226">
        <v>0</v>
      </c>
      <c r="T260" s="227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28" t="s">
        <v>134</v>
      </c>
      <c r="AT260" s="228" t="s">
        <v>130</v>
      </c>
      <c r="AU260" s="228" t="s">
        <v>87</v>
      </c>
      <c r="AY260" s="17" t="s">
        <v>128</v>
      </c>
      <c r="BE260" s="229">
        <f>IF(N260="základní",J260,0)</f>
        <v>0</v>
      </c>
      <c r="BF260" s="229">
        <f>IF(N260="snížená",J260,0)</f>
        <v>0</v>
      </c>
      <c r="BG260" s="229">
        <f>IF(N260="zákl. přenesená",J260,0)</f>
        <v>0</v>
      </c>
      <c r="BH260" s="229">
        <f>IF(N260="sníž. přenesená",J260,0)</f>
        <v>0</v>
      </c>
      <c r="BI260" s="229">
        <f>IF(N260="nulová",J260,0)</f>
        <v>0</v>
      </c>
      <c r="BJ260" s="17" t="s">
        <v>85</v>
      </c>
      <c r="BK260" s="229">
        <f>ROUND(I260*H260,2)</f>
        <v>0</v>
      </c>
      <c r="BL260" s="17" t="s">
        <v>134</v>
      </c>
      <c r="BM260" s="228" t="s">
        <v>957</v>
      </c>
    </row>
    <row r="261" s="2" customFormat="1">
      <c r="A261" s="38"/>
      <c r="B261" s="39"/>
      <c r="C261" s="40"/>
      <c r="D261" s="230" t="s">
        <v>136</v>
      </c>
      <c r="E261" s="40"/>
      <c r="F261" s="231" t="s">
        <v>958</v>
      </c>
      <c r="G261" s="40"/>
      <c r="H261" s="40"/>
      <c r="I261" s="232"/>
      <c r="J261" s="40"/>
      <c r="K261" s="40"/>
      <c r="L261" s="44"/>
      <c r="M261" s="233"/>
      <c r="N261" s="234"/>
      <c r="O261" s="91"/>
      <c r="P261" s="91"/>
      <c r="Q261" s="91"/>
      <c r="R261" s="91"/>
      <c r="S261" s="91"/>
      <c r="T261" s="92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7" t="s">
        <v>136</v>
      </c>
      <c r="AU261" s="17" t="s">
        <v>87</v>
      </c>
    </row>
    <row r="262" s="13" customFormat="1">
      <c r="A262" s="13"/>
      <c r="B262" s="235"/>
      <c r="C262" s="236"/>
      <c r="D262" s="230" t="s">
        <v>137</v>
      </c>
      <c r="E262" s="237" t="s">
        <v>1</v>
      </c>
      <c r="F262" s="238" t="s">
        <v>794</v>
      </c>
      <c r="G262" s="236"/>
      <c r="H262" s="237" t="s">
        <v>1</v>
      </c>
      <c r="I262" s="239"/>
      <c r="J262" s="236"/>
      <c r="K262" s="236"/>
      <c r="L262" s="240"/>
      <c r="M262" s="241"/>
      <c r="N262" s="242"/>
      <c r="O262" s="242"/>
      <c r="P262" s="242"/>
      <c r="Q262" s="242"/>
      <c r="R262" s="242"/>
      <c r="S262" s="242"/>
      <c r="T262" s="24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4" t="s">
        <v>137</v>
      </c>
      <c r="AU262" s="244" t="s">
        <v>87</v>
      </c>
      <c r="AV262" s="13" t="s">
        <v>85</v>
      </c>
      <c r="AW262" s="13" t="s">
        <v>34</v>
      </c>
      <c r="AX262" s="13" t="s">
        <v>77</v>
      </c>
      <c r="AY262" s="244" t="s">
        <v>128</v>
      </c>
    </row>
    <row r="263" s="14" customFormat="1">
      <c r="A263" s="14"/>
      <c r="B263" s="245"/>
      <c r="C263" s="246"/>
      <c r="D263" s="230" t="s">
        <v>137</v>
      </c>
      <c r="E263" s="247" t="s">
        <v>1</v>
      </c>
      <c r="F263" s="248" t="s">
        <v>959</v>
      </c>
      <c r="G263" s="246"/>
      <c r="H263" s="249">
        <v>10</v>
      </c>
      <c r="I263" s="250"/>
      <c r="J263" s="246"/>
      <c r="K263" s="246"/>
      <c r="L263" s="251"/>
      <c r="M263" s="252"/>
      <c r="N263" s="253"/>
      <c r="O263" s="253"/>
      <c r="P263" s="253"/>
      <c r="Q263" s="253"/>
      <c r="R263" s="253"/>
      <c r="S263" s="253"/>
      <c r="T263" s="25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55" t="s">
        <v>137</v>
      </c>
      <c r="AU263" s="255" t="s">
        <v>87</v>
      </c>
      <c r="AV263" s="14" t="s">
        <v>87</v>
      </c>
      <c r="AW263" s="14" t="s">
        <v>34</v>
      </c>
      <c r="AX263" s="14" t="s">
        <v>85</v>
      </c>
      <c r="AY263" s="255" t="s">
        <v>128</v>
      </c>
    </row>
    <row r="264" s="2" customFormat="1" ht="21.75" customHeight="1">
      <c r="A264" s="38"/>
      <c r="B264" s="39"/>
      <c r="C264" s="218" t="s">
        <v>399</v>
      </c>
      <c r="D264" s="218" t="s">
        <v>130</v>
      </c>
      <c r="E264" s="219" t="s">
        <v>960</v>
      </c>
      <c r="F264" s="220" t="s">
        <v>961</v>
      </c>
      <c r="G264" s="221" t="s">
        <v>157</v>
      </c>
      <c r="H264" s="222">
        <v>30</v>
      </c>
      <c r="I264" s="223"/>
      <c r="J264" s="222">
        <f>ROUND(I264*H264,2)</f>
        <v>0</v>
      </c>
      <c r="K264" s="220" t="s">
        <v>158</v>
      </c>
      <c r="L264" s="44"/>
      <c r="M264" s="224" t="s">
        <v>1</v>
      </c>
      <c r="N264" s="225" t="s">
        <v>42</v>
      </c>
      <c r="O264" s="91"/>
      <c r="P264" s="226">
        <f>O264*H264</f>
        <v>0</v>
      </c>
      <c r="Q264" s="226">
        <v>0.16794999999999999</v>
      </c>
      <c r="R264" s="226">
        <f>Q264*H264</f>
        <v>5.0385</v>
      </c>
      <c r="S264" s="226">
        <v>0</v>
      </c>
      <c r="T264" s="227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228" t="s">
        <v>134</v>
      </c>
      <c r="AT264" s="228" t="s">
        <v>130</v>
      </c>
      <c r="AU264" s="228" t="s">
        <v>87</v>
      </c>
      <c r="AY264" s="17" t="s">
        <v>128</v>
      </c>
      <c r="BE264" s="229">
        <f>IF(N264="základní",J264,0)</f>
        <v>0</v>
      </c>
      <c r="BF264" s="229">
        <f>IF(N264="snížená",J264,0)</f>
        <v>0</v>
      </c>
      <c r="BG264" s="229">
        <f>IF(N264="zákl. přenesená",J264,0)</f>
        <v>0</v>
      </c>
      <c r="BH264" s="229">
        <f>IF(N264="sníž. přenesená",J264,0)</f>
        <v>0</v>
      </c>
      <c r="BI264" s="229">
        <f>IF(N264="nulová",J264,0)</f>
        <v>0</v>
      </c>
      <c r="BJ264" s="17" t="s">
        <v>85</v>
      </c>
      <c r="BK264" s="229">
        <f>ROUND(I264*H264,2)</f>
        <v>0</v>
      </c>
      <c r="BL264" s="17" t="s">
        <v>134</v>
      </c>
      <c r="BM264" s="228" t="s">
        <v>962</v>
      </c>
    </row>
    <row r="265" s="2" customFormat="1">
      <c r="A265" s="38"/>
      <c r="B265" s="39"/>
      <c r="C265" s="40"/>
      <c r="D265" s="230" t="s">
        <v>136</v>
      </c>
      <c r="E265" s="40"/>
      <c r="F265" s="231" t="s">
        <v>963</v>
      </c>
      <c r="G265" s="40"/>
      <c r="H265" s="40"/>
      <c r="I265" s="232"/>
      <c r="J265" s="40"/>
      <c r="K265" s="40"/>
      <c r="L265" s="44"/>
      <c r="M265" s="233"/>
      <c r="N265" s="234"/>
      <c r="O265" s="91"/>
      <c r="P265" s="91"/>
      <c r="Q265" s="91"/>
      <c r="R265" s="91"/>
      <c r="S265" s="91"/>
      <c r="T265" s="92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7" t="s">
        <v>136</v>
      </c>
      <c r="AU265" s="17" t="s">
        <v>87</v>
      </c>
    </row>
    <row r="266" s="13" customFormat="1">
      <c r="A266" s="13"/>
      <c r="B266" s="235"/>
      <c r="C266" s="236"/>
      <c r="D266" s="230" t="s">
        <v>137</v>
      </c>
      <c r="E266" s="237" t="s">
        <v>1</v>
      </c>
      <c r="F266" s="238" t="s">
        <v>794</v>
      </c>
      <c r="G266" s="236"/>
      <c r="H266" s="237" t="s">
        <v>1</v>
      </c>
      <c r="I266" s="239"/>
      <c r="J266" s="236"/>
      <c r="K266" s="236"/>
      <c r="L266" s="240"/>
      <c r="M266" s="241"/>
      <c r="N266" s="242"/>
      <c r="O266" s="242"/>
      <c r="P266" s="242"/>
      <c r="Q266" s="242"/>
      <c r="R266" s="242"/>
      <c r="S266" s="242"/>
      <c r="T266" s="24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4" t="s">
        <v>137</v>
      </c>
      <c r="AU266" s="244" t="s">
        <v>87</v>
      </c>
      <c r="AV266" s="13" t="s">
        <v>85</v>
      </c>
      <c r="AW266" s="13" t="s">
        <v>34</v>
      </c>
      <c r="AX266" s="13" t="s">
        <v>77</v>
      </c>
      <c r="AY266" s="244" t="s">
        <v>128</v>
      </c>
    </row>
    <row r="267" s="14" customFormat="1">
      <c r="A267" s="14"/>
      <c r="B267" s="245"/>
      <c r="C267" s="246"/>
      <c r="D267" s="230" t="s">
        <v>137</v>
      </c>
      <c r="E267" s="247" t="s">
        <v>1</v>
      </c>
      <c r="F267" s="248" t="s">
        <v>346</v>
      </c>
      <c r="G267" s="246"/>
      <c r="H267" s="249">
        <v>30</v>
      </c>
      <c r="I267" s="250"/>
      <c r="J267" s="246"/>
      <c r="K267" s="246"/>
      <c r="L267" s="251"/>
      <c r="M267" s="252"/>
      <c r="N267" s="253"/>
      <c r="O267" s="253"/>
      <c r="P267" s="253"/>
      <c r="Q267" s="253"/>
      <c r="R267" s="253"/>
      <c r="S267" s="253"/>
      <c r="T267" s="25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55" t="s">
        <v>137</v>
      </c>
      <c r="AU267" s="255" t="s">
        <v>87</v>
      </c>
      <c r="AV267" s="14" t="s">
        <v>87</v>
      </c>
      <c r="AW267" s="14" t="s">
        <v>34</v>
      </c>
      <c r="AX267" s="14" t="s">
        <v>85</v>
      </c>
      <c r="AY267" s="255" t="s">
        <v>128</v>
      </c>
    </row>
    <row r="268" s="12" customFormat="1" ht="22.8" customHeight="1">
      <c r="A268" s="12"/>
      <c r="B268" s="202"/>
      <c r="C268" s="203"/>
      <c r="D268" s="204" t="s">
        <v>76</v>
      </c>
      <c r="E268" s="216" t="s">
        <v>201</v>
      </c>
      <c r="F268" s="216" t="s">
        <v>584</v>
      </c>
      <c r="G268" s="203"/>
      <c r="H268" s="203"/>
      <c r="I268" s="206"/>
      <c r="J268" s="217">
        <f>BK268</f>
        <v>0</v>
      </c>
      <c r="K268" s="203"/>
      <c r="L268" s="208"/>
      <c r="M268" s="209"/>
      <c r="N268" s="210"/>
      <c r="O268" s="210"/>
      <c r="P268" s="211">
        <f>SUM(P269:P321)</f>
        <v>0</v>
      </c>
      <c r="Q268" s="210"/>
      <c r="R268" s="211">
        <f>SUM(R269:R321)</f>
        <v>0.0045000000000000005</v>
      </c>
      <c r="S268" s="210"/>
      <c r="T268" s="212">
        <f>SUM(T269:T321)</f>
        <v>22.960000000000001</v>
      </c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R268" s="213" t="s">
        <v>85</v>
      </c>
      <c r="AT268" s="214" t="s">
        <v>76</v>
      </c>
      <c r="AU268" s="214" t="s">
        <v>85</v>
      </c>
      <c r="AY268" s="213" t="s">
        <v>128</v>
      </c>
      <c r="BK268" s="215">
        <f>SUM(BK269:BK321)</f>
        <v>0</v>
      </c>
    </row>
    <row r="269" s="2" customFormat="1" ht="16.5" customHeight="1">
      <c r="A269" s="38"/>
      <c r="B269" s="39"/>
      <c r="C269" s="218" t="s">
        <v>415</v>
      </c>
      <c r="D269" s="218" t="s">
        <v>130</v>
      </c>
      <c r="E269" s="219" t="s">
        <v>964</v>
      </c>
      <c r="F269" s="220" t="s">
        <v>965</v>
      </c>
      <c r="G269" s="221" t="s">
        <v>470</v>
      </c>
      <c r="H269" s="222">
        <v>25</v>
      </c>
      <c r="I269" s="223"/>
      <c r="J269" s="222">
        <f>ROUND(I269*H269,2)</f>
        <v>0</v>
      </c>
      <c r="K269" s="220" t="s">
        <v>158</v>
      </c>
      <c r="L269" s="44"/>
      <c r="M269" s="224" t="s">
        <v>1</v>
      </c>
      <c r="N269" s="225" t="s">
        <v>42</v>
      </c>
      <c r="O269" s="91"/>
      <c r="P269" s="226">
        <f>O269*H269</f>
        <v>0</v>
      </c>
      <c r="Q269" s="226">
        <v>0</v>
      </c>
      <c r="R269" s="226">
        <f>Q269*H269</f>
        <v>0</v>
      </c>
      <c r="S269" s="226">
        <v>0</v>
      </c>
      <c r="T269" s="227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228" t="s">
        <v>134</v>
      </c>
      <c r="AT269" s="228" t="s">
        <v>130</v>
      </c>
      <c r="AU269" s="228" t="s">
        <v>87</v>
      </c>
      <c r="AY269" s="17" t="s">
        <v>128</v>
      </c>
      <c r="BE269" s="229">
        <f>IF(N269="základní",J269,0)</f>
        <v>0</v>
      </c>
      <c r="BF269" s="229">
        <f>IF(N269="snížená",J269,0)</f>
        <v>0</v>
      </c>
      <c r="BG269" s="229">
        <f>IF(N269="zákl. přenesená",J269,0)</f>
        <v>0</v>
      </c>
      <c r="BH269" s="229">
        <f>IF(N269="sníž. přenesená",J269,0)</f>
        <v>0</v>
      </c>
      <c r="BI269" s="229">
        <f>IF(N269="nulová",J269,0)</f>
        <v>0</v>
      </c>
      <c r="BJ269" s="17" t="s">
        <v>85</v>
      </c>
      <c r="BK269" s="229">
        <f>ROUND(I269*H269,2)</f>
        <v>0</v>
      </c>
      <c r="BL269" s="17" t="s">
        <v>134</v>
      </c>
      <c r="BM269" s="228" t="s">
        <v>966</v>
      </c>
    </row>
    <row r="270" s="2" customFormat="1">
      <c r="A270" s="38"/>
      <c r="B270" s="39"/>
      <c r="C270" s="40"/>
      <c r="D270" s="230" t="s">
        <v>136</v>
      </c>
      <c r="E270" s="40"/>
      <c r="F270" s="231" t="s">
        <v>967</v>
      </c>
      <c r="G270" s="40"/>
      <c r="H270" s="40"/>
      <c r="I270" s="232"/>
      <c r="J270" s="40"/>
      <c r="K270" s="40"/>
      <c r="L270" s="44"/>
      <c r="M270" s="233"/>
      <c r="N270" s="234"/>
      <c r="O270" s="91"/>
      <c r="P270" s="91"/>
      <c r="Q270" s="91"/>
      <c r="R270" s="91"/>
      <c r="S270" s="91"/>
      <c r="T270" s="92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7" t="s">
        <v>136</v>
      </c>
      <c r="AU270" s="17" t="s">
        <v>87</v>
      </c>
    </row>
    <row r="271" s="13" customFormat="1">
      <c r="A271" s="13"/>
      <c r="B271" s="235"/>
      <c r="C271" s="236"/>
      <c r="D271" s="230" t="s">
        <v>137</v>
      </c>
      <c r="E271" s="237" t="s">
        <v>1</v>
      </c>
      <c r="F271" s="238" t="s">
        <v>794</v>
      </c>
      <c r="G271" s="236"/>
      <c r="H271" s="237" t="s">
        <v>1</v>
      </c>
      <c r="I271" s="239"/>
      <c r="J271" s="236"/>
      <c r="K271" s="236"/>
      <c r="L271" s="240"/>
      <c r="M271" s="241"/>
      <c r="N271" s="242"/>
      <c r="O271" s="242"/>
      <c r="P271" s="242"/>
      <c r="Q271" s="242"/>
      <c r="R271" s="242"/>
      <c r="S271" s="242"/>
      <c r="T271" s="24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44" t="s">
        <v>137</v>
      </c>
      <c r="AU271" s="244" t="s">
        <v>87</v>
      </c>
      <c r="AV271" s="13" t="s">
        <v>85</v>
      </c>
      <c r="AW271" s="13" t="s">
        <v>34</v>
      </c>
      <c r="AX271" s="13" t="s">
        <v>77</v>
      </c>
      <c r="AY271" s="244" t="s">
        <v>128</v>
      </c>
    </row>
    <row r="272" s="14" customFormat="1">
      <c r="A272" s="14"/>
      <c r="B272" s="245"/>
      <c r="C272" s="246"/>
      <c r="D272" s="230" t="s">
        <v>137</v>
      </c>
      <c r="E272" s="247" t="s">
        <v>1</v>
      </c>
      <c r="F272" s="248" t="s">
        <v>313</v>
      </c>
      <c r="G272" s="246"/>
      <c r="H272" s="249">
        <v>25</v>
      </c>
      <c r="I272" s="250"/>
      <c r="J272" s="246"/>
      <c r="K272" s="246"/>
      <c r="L272" s="251"/>
      <c r="M272" s="252"/>
      <c r="N272" s="253"/>
      <c r="O272" s="253"/>
      <c r="P272" s="253"/>
      <c r="Q272" s="253"/>
      <c r="R272" s="253"/>
      <c r="S272" s="253"/>
      <c r="T272" s="25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55" t="s">
        <v>137</v>
      </c>
      <c r="AU272" s="255" t="s">
        <v>87</v>
      </c>
      <c r="AV272" s="14" t="s">
        <v>87</v>
      </c>
      <c r="AW272" s="14" t="s">
        <v>34</v>
      </c>
      <c r="AX272" s="14" t="s">
        <v>85</v>
      </c>
      <c r="AY272" s="255" t="s">
        <v>128</v>
      </c>
    </row>
    <row r="273" s="2" customFormat="1" ht="16.5" customHeight="1">
      <c r="A273" s="38"/>
      <c r="B273" s="39"/>
      <c r="C273" s="218" t="s">
        <v>422</v>
      </c>
      <c r="D273" s="218" t="s">
        <v>130</v>
      </c>
      <c r="E273" s="219" t="s">
        <v>968</v>
      </c>
      <c r="F273" s="220" t="s">
        <v>969</v>
      </c>
      <c r="G273" s="221" t="s">
        <v>470</v>
      </c>
      <c r="H273" s="222">
        <v>25</v>
      </c>
      <c r="I273" s="223"/>
      <c r="J273" s="222">
        <f>ROUND(I273*H273,2)</f>
        <v>0</v>
      </c>
      <c r="K273" s="220" t="s">
        <v>158</v>
      </c>
      <c r="L273" s="44"/>
      <c r="M273" s="224" t="s">
        <v>1</v>
      </c>
      <c r="N273" s="225" t="s">
        <v>42</v>
      </c>
      <c r="O273" s="91"/>
      <c r="P273" s="226">
        <f>O273*H273</f>
        <v>0</v>
      </c>
      <c r="Q273" s="226">
        <v>0.00018000000000000001</v>
      </c>
      <c r="R273" s="226">
        <f>Q273*H273</f>
        <v>0.0045000000000000005</v>
      </c>
      <c r="S273" s="226">
        <v>0</v>
      </c>
      <c r="T273" s="227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228" t="s">
        <v>134</v>
      </c>
      <c r="AT273" s="228" t="s">
        <v>130</v>
      </c>
      <c r="AU273" s="228" t="s">
        <v>87</v>
      </c>
      <c r="AY273" s="17" t="s">
        <v>128</v>
      </c>
      <c r="BE273" s="229">
        <f>IF(N273="základní",J273,0)</f>
        <v>0</v>
      </c>
      <c r="BF273" s="229">
        <f>IF(N273="snížená",J273,0)</f>
        <v>0</v>
      </c>
      <c r="BG273" s="229">
        <f>IF(N273="zákl. přenesená",J273,0)</f>
        <v>0</v>
      </c>
      <c r="BH273" s="229">
        <f>IF(N273="sníž. přenesená",J273,0)</f>
        <v>0</v>
      </c>
      <c r="BI273" s="229">
        <f>IF(N273="nulová",J273,0)</f>
        <v>0</v>
      </c>
      <c r="BJ273" s="17" t="s">
        <v>85</v>
      </c>
      <c r="BK273" s="229">
        <f>ROUND(I273*H273,2)</f>
        <v>0</v>
      </c>
      <c r="BL273" s="17" t="s">
        <v>134</v>
      </c>
      <c r="BM273" s="228" t="s">
        <v>970</v>
      </c>
    </row>
    <row r="274" s="2" customFormat="1">
      <c r="A274" s="38"/>
      <c r="B274" s="39"/>
      <c r="C274" s="40"/>
      <c r="D274" s="230" t="s">
        <v>136</v>
      </c>
      <c r="E274" s="40"/>
      <c r="F274" s="231" t="s">
        <v>971</v>
      </c>
      <c r="G274" s="40"/>
      <c r="H274" s="40"/>
      <c r="I274" s="232"/>
      <c r="J274" s="40"/>
      <c r="K274" s="40"/>
      <c r="L274" s="44"/>
      <c r="M274" s="233"/>
      <c r="N274" s="234"/>
      <c r="O274" s="91"/>
      <c r="P274" s="91"/>
      <c r="Q274" s="91"/>
      <c r="R274" s="91"/>
      <c r="S274" s="91"/>
      <c r="T274" s="92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7" t="s">
        <v>136</v>
      </c>
      <c r="AU274" s="17" t="s">
        <v>87</v>
      </c>
    </row>
    <row r="275" s="13" customFormat="1">
      <c r="A275" s="13"/>
      <c r="B275" s="235"/>
      <c r="C275" s="236"/>
      <c r="D275" s="230" t="s">
        <v>137</v>
      </c>
      <c r="E275" s="237" t="s">
        <v>1</v>
      </c>
      <c r="F275" s="238" t="s">
        <v>794</v>
      </c>
      <c r="G275" s="236"/>
      <c r="H275" s="237" t="s">
        <v>1</v>
      </c>
      <c r="I275" s="239"/>
      <c r="J275" s="236"/>
      <c r="K275" s="236"/>
      <c r="L275" s="240"/>
      <c r="M275" s="241"/>
      <c r="N275" s="242"/>
      <c r="O275" s="242"/>
      <c r="P275" s="242"/>
      <c r="Q275" s="242"/>
      <c r="R275" s="242"/>
      <c r="S275" s="242"/>
      <c r="T275" s="24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4" t="s">
        <v>137</v>
      </c>
      <c r="AU275" s="244" t="s">
        <v>87</v>
      </c>
      <c r="AV275" s="13" t="s">
        <v>85</v>
      </c>
      <c r="AW275" s="13" t="s">
        <v>34</v>
      </c>
      <c r="AX275" s="13" t="s">
        <v>77</v>
      </c>
      <c r="AY275" s="244" t="s">
        <v>128</v>
      </c>
    </row>
    <row r="276" s="14" customFormat="1">
      <c r="A276" s="14"/>
      <c r="B276" s="245"/>
      <c r="C276" s="246"/>
      <c r="D276" s="230" t="s">
        <v>137</v>
      </c>
      <c r="E276" s="247" t="s">
        <v>1</v>
      </c>
      <c r="F276" s="248" t="s">
        <v>313</v>
      </c>
      <c r="G276" s="246"/>
      <c r="H276" s="249">
        <v>25</v>
      </c>
      <c r="I276" s="250"/>
      <c r="J276" s="246"/>
      <c r="K276" s="246"/>
      <c r="L276" s="251"/>
      <c r="M276" s="252"/>
      <c r="N276" s="253"/>
      <c r="O276" s="253"/>
      <c r="P276" s="253"/>
      <c r="Q276" s="253"/>
      <c r="R276" s="253"/>
      <c r="S276" s="253"/>
      <c r="T276" s="25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5" t="s">
        <v>137</v>
      </c>
      <c r="AU276" s="255" t="s">
        <v>87</v>
      </c>
      <c r="AV276" s="14" t="s">
        <v>87</v>
      </c>
      <c r="AW276" s="14" t="s">
        <v>34</v>
      </c>
      <c r="AX276" s="14" t="s">
        <v>85</v>
      </c>
      <c r="AY276" s="255" t="s">
        <v>128</v>
      </c>
    </row>
    <row r="277" s="2" customFormat="1" ht="16.5" customHeight="1">
      <c r="A277" s="38"/>
      <c r="B277" s="39"/>
      <c r="C277" s="218" t="s">
        <v>427</v>
      </c>
      <c r="D277" s="218" t="s">
        <v>130</v>
      </c>
      <c r="E277" s="219" t="s">
        <v>972</v>
      </c>
      <c r="F277" s="220" t="s">
        <v>973</v>
      </c>
      <c r="G277" s="221" t="s">
        <v>470</v>
      </c>
      <c r="H277" s="222">
        <v>25</v>
      </c>
      <c r="I277" s="223"/>
      <c r="J277" s="222">
        <f>ROUND(I277*H277,2)</f>
        <v>0</v>
      </c>
      <c r="K277" s="220" t="s">
        <v>158</v>
      </c>
      <c r="L277" s="44"/>
      <c r="M277" s="224" t="s">
        <v>1</v>
      </c>
      <c r="N277" s="225" t="s">
        <v>42</v>
      </c>
      <c r="O277" s="91"/>
      <c r="P277" s="226">
        <f>O277*H277</f>
        <v>0</v>
      </c>
      <c r="Q277" s="226">
        <v>0</v>
      </c>
      <c r="R277" s="226">
        <f>Q277*H277</f>
        <v>0</v>
      </c>
      <c r="S277" s="226">
        <v>0</v>
      </c>
      <c r="T277" s="227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228" t="s">
        <v>134</v>
      </c>
      <c r="AT277" s="228" t="s">
        <v>130</v>
      </c>
      <c r="AU277" s="228" t="s">
        <v>87</v>
      </c>
      <c r="AY277" s="17" t="s">
        <v>128</v>
      </c>
      <c r="BE277" s="229">
        <f>IF(N277="základní",J277,0)</f>
        <v>0</v>
      </c>
      <c r="BF277" s="229">
        <f>IF(N277="snížená",J277,0)</f>
        <v>0</v>
      </c>
      <c r="BG277" s="229">
        <f>IF(N277="zákl. přenesená",J277,0)</f>
        <v>0</v>
      </c>
      <c r="BH277" s="229">
        <f>IF(N277="sníž. přenesená",J277,0)</f>
        <v>0</v>
      </c>
      <c r="BI277" s="229">
        <f>IF(N277="nulová",J277,0)</f>
        <v>0</v>
      </c>
      <c r="BJ277" s="17" t="s">
        <v>85</v>
      </c>
      <c r="BK277" s="229">
        <f>ROUND(I277*H277,2)</f>
        <v>0</v>
      </c>
      <c r="BL277" s="17" t="s">
        <v>134</v>
      </c>
      <c r="BM277" s="228" t="s">
        <v>974</v>
      </c>
    </row>
    <row r="278" s="2" customFormat="1">
      <c r="A278" s="38"/>
      <c r="B278" s="39"/>
      <c r="C278" s="40"/>
      <c r="D278" s="230" t="s">
        <v>136</v>
      </c>
      <c r="E278" s="40"/>
      <c r="F278" s="231" t="s">
        <v>975</v>
      </c>
      <c r="G278" s="40"/>
      <c r="H278" s="40"/>
      <c r="I278" s="232"/>
      <c r="J278" s="40"/>
      <c r="K278" s="40"/>
      <c r="L278" s="44"/>
      <c r="M278" s="233"/>
      <c r="N278" s="234"/>
      <c r="O278" s="91"/>
      <c r="P278" s="91"/>
      <c r="Q278" s="91"/>
      <c r="R278" s="91"/>
      <c r="S278" s="91"/>
      <c r="T278" s="92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7" t="s">
        <v>136</v>
      </c>
      <c r="AU278" s="17" t="s">
        <v>87</v>
      </c>
    </row>
    <row r="279" s="13" customFormat="1">
      <c r="A279" s="13"/>
      <c r="B279" s="235"/>
      <c r="C279" s="236"/>
      <c r="D279" s="230" t="s">
        <v>137</v>
      </c>
      <c r="E279" s="237" t="s">
        <v>1</v>
      </c>
      <c r="F279" s="238" t="s">
        <v>794</v>
      </c>
      <c r="G279" s="236"/>
      <c r="H279" s="237" t="s">
        <v>1</v>
      </c>
      <c r="I279" s="239"/>
      <c r="J279" s="236"/>
      <c r="K279" s="236"/>
      <c r="L279" s="240"/>
      <c r="M279" s="241"/>
      <c r="N279" s="242"/>
      <c r="O279" s="242"/>
      <c r="P279" s="242"/>
      <c r="Q279" s="242"/>
      <c r="R279" s="242"/>
      <c r="S279" s="242"/>
      <c r="T279" s="24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4" t="s">
        <v>137</v>
      </c>
      <c r="AU279" s="244" t="s">
        <v>87</v>
      </c>
      <c r="AV279" s="13" t="s">
        <v>85</v>
      </c>
      <c r="AW279" s="13" t="s">
        <v>34</v>
      </c>
      <c r="AX279" s="13" t="s">
        <v>77</v>
      </c>
      <c r="AY279" s="244" t="s">
        <v>128</v>
      </c>
    </row>
    <row r="280" s="14" customFormat="1">
      <c r="A280" s="14"/>
      <c r="B280" s="245"/>
      <c r="C280" s="246"/>
      <c r="D280" s="230" t="s">
        <v>137</v>
      </c>
      <c r="E280" s="247" t="s">
        <v>1</v>
      </c>
      <c r="F280" s="248" t="s">
        <v>313</v>
      </c>
      <c r="G280" s="246"/>
      <c r="H280" s="249">
        <v>25</v>
      </c>
      <c r="I280" s="250"/>
      <c r="J280" s="246"/>
      <c r="K280" s="246"/>
      <c r="L280" s="251"/>
      <c r="M280" s="252"/>
      <c r="N280" s="253"/>
      <c r="O280" s="253"/>
      <c r="P280" s="253"/>
      <c r="Q280" s="253"/>
      <c r="R280" s="253"/>
      <c r="S280" s="253"/>
      <c r="T280" s="25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55" t="s">
        <v>137</v>
      </c>
      <c r="AU280" s="255" t="s">
        <v>87</v>
      </c>
      <c r="AV280" s="14" t="s">
        <v>87</v>
      </c>
      <c r="AW280" s="14" t="s">
        <v>34</v>
      </c>
      <c r="AX280" s="14" t="s">
        <v>85</v>
      </c>
      <c r="AY280" s="255" t="s">
        <v>128</v>
      </c>
    </row>
    <row r="281" s="2" customFormat="1" ht="16.5" customHeight="1">
      <c r="A281" s="38"/>
      <c r="B281" s="39"/>
      <c r="C281" s="218" t="s">
        <v>432</v>
      </c>
      <c r="D281" s="218" t="s">
        <v>130</v>
      </c>
      <c r="E281" s="219" t="s">
        <v>976</v>
      </c>
      <c r="F281" s="220" t="s">
        <v>977</v>
      </c>
      <c r="G281" s="221" t="s">
        <v>157</v>
      </c>
      <c r="H281" s="222">
        <v>900</v>
      </c>
      <c r="I281" s="223"/>
      <c r="J281" s="222">
        <f>ROUND(I281*H281,2)</f>
        <v>0</v>
      </c>
      <c r="K281" s="220" t="s">
        <v>158</v>
      </c>
      <c r="L281" s="44"/>
      <c r="M281" s="224" t="s">
        <v>1</v>
      </c>
      <c r="N281" s="225" t="s">
        <v>42</v>
      </c>
      <c r="O281" s="91"/>
      <c r="P281" s="226">
        <f>O281*H281</f>
        <v>0</v>
      </c>
      <c r="Q281" s="226">
        <v>0</v>
      </c>
      <c r="R281" s="226">
        <f>Q281*H281</f>
        <v>0</v>
      </c>
      <c r="S281" s="226">
        <v>0.01</v>
      </c>
      <c r="T281" s="227">
        <f>S281*H281</f>
        <v>9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228" t="s">
        <v>134</v>
      </c>
      <c r="AT281" s="228" t="s">
        <v>130</v>
      </c>
      <c r="AU281" s="228" t="s">
        <v>87</v>
      </c>
      <c r="AY281" s="17" t="s">
        <v>128</v>
      </c>
      <c r="BE281" s="229">
        <f>IF(N281="základní",J281,0)</f>
        <v>0</v>
      </c>
      <c r="BF281" s="229">
        <f>IF(N281="snížená",J281,0)</f>
        <v>0</v>
      </c>
      <c r="BG281" s="229">
        <f>IF(N281="zákl. přenesená",J281,0)</f>
        <v>0</v>
      </c>
      <c r="BH281" s="229">
        <f>IF(N281="sníž. přenesená",J281,0)</f>
        <v>0</v>
      </c>
      <c r="BI281" s="229">
        <f>IF(N281="nulová",J281,0)</f>
        <v>0</v>
      </c>
      <c r="BJ281" s="17" t="s">
        <v>85</v>
      </c>
      <c r="BK281" s="229">
        <f>ROUND(I281*H281,2)</f>
        <v>0</v>
      </c>
      <c r="BL281" s="17" t="s">
        <v>134</v>
      </c>
      <c r="BM281" s="228" t="s">
        <v>978</v>
      </c>
    </row>
    <row r="282" s="2" customFormat="1">
      <c r="A282" s="38"/>
      <c r="B282" s="39"/>
      <c r="C282" s="40"/>
      <c r="D282" s="230" t="s">
        <v>136</v>
      </c>
      <c r="E282" s="40"/>
      <c r="F282" s="231" t="s">
        <v>979</v>
      </c>
      <c r="G282" s="40"/>
      <c r="H282" s="40"/>
      <c r="I282" s="232"/>
      <c r="J282" s="40"/>
      <c r="K282" s="40"/>
      <c r="L282" s="44"/>
      <c r="M282" s="233"/>
      <c r="N282" s="234"/>
      <c r="O282" s="91"/>
      <c r="P282" s="91"/>
      <c r="Q282" s="91"/>
      <c r="R282" s="91"/>
      <c r="S282" s="91"/>
      <c r="T282" s="92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7" t="s">
        <v>136</v>
      </c>
      <c r="AU282" s="17" t="s">
        <v>87</v>
      </c>
    </row>
    <row r="283" s="13" customFormat="1">
      <c r="A283" s="13"/>
      <c r="B283" s="235"/>
      <c r="C283" s="236"/>
      <c r="D283" s="230" t="s">
        <v>137</v>
      </c>
      <c r="E283" s="237" t="s">
        <v>1</v>
      </c>
      <c r="F283" s="238" t="s">
        <v>794</v>
      </c>
      <c r="G283" s="236"/>
      <c r="H283" s="237" t="s">
        <v>1</v>
      </c>
      <c r="I283" s="239"/>
      <c r="J283" s="236"/>
      <c r="K283" s="236"/>
      <c r="L283" s="240"/>
      <c r="M283" s="241"/>
      <c r="N283" s="242"/>
      <c r="O283" s="242"/>
      <c r="P283" s="242"/>
      <c r="Q283" s="242"/>
      <c r="R283" s="242"/>
      <c r="S283" s="242"/>
      <c r="T283" s="24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4" t="s">
        <v>137</v>
      </c>
      <c r="AU283" s="244" t="s">
        <v>87</v>
      </c>
      <c r="AV283" s="13" t="s">
        <v>85</v>
      </c>
      <c r="AW283" s="13" t="s">
        <v>34</v>
      </c>
      <c r="AX283" s="13" t="s">
        <v>77</v>
      </c>
      <c r="AY283" s="244" t="s">
        <v>128</v>
      </c>
    </row>
    <row r="284" s="14" customFormat="1">
      <c r="A284" s="14"/>
      <c r="B284" s="245"/>
      <c r="C284" s="246"/>
      <c r="D284" s="230" t="s">
        <v>137</v>
      </c>
      <c r="E284" s="247" t="s">
        <v>1</v>
      </c>
      <c r="F284" s="248" t="s">
        <v>980</v>
      </c>
      <c r="G284" s="246"/>
      <c r="H284" s="249">
        <v>900</v>
      </c>
      <c r="I284" s="250"/>
      <c r="J284" s="246"/>
      <c r="K284" s="246"/>
      <c r="L284" s="251"/>
      <c r="M284" s="252"/>
      <c r="N284" s="253"/>
      <c r="O284" s="253"/>
      <c r="P284" s="253"/>
      <c r="Q284" s="253"/>
      <c r="R284" s="253"/>
      <c r="S284" s="253"/>
      <c r="T284" s="25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55" t="s">
        <v>137</v>
      </c>
      <c r="AU284" s="255" t="s">
        <v>87</v>
      </c>
      <c r="AV284" s="14" t="s">
        <v>87</v>
      </c>
      <c r="AW284" s="14" t="s">
        <v>34</v>
      </c>
      <c r="AX284" s="14" t="s">
        <v>85</v>
      </c>
      <c r="AY284" s="255" t="s">
        <v>128</v>
      </c>
    </row>
    <row r="285" s="2" customFormat="1" ht="16.5" customHeight="1">
      <c r="A285" s="38"/>
      <c r="B285" s="39"/>
      <c r="C285" s="218" t="s">
        <v>452</v>
      </c>
      <c r="D285" s="218" t="s">
        <v>130</v>
      </c>
      <c r="E285" s="219" t="s">
        <v>981</v>
      </c>
      <c r="F285" s="220" t="s">
        <v>638</v>
      </c>
      <c r="G285" s="221" t="s">
        <v>166</v>
      </c>
      <c r="H285" s="222">
        <v>6.9800000000000004</v>
      </c>
      <c r="I285" s="223"/>
      <c r="J285" s="222">
        <f>ROUND(I285*H285,2)</f>
        <v>0</v>
      </c>
      <c r="K285" s="220" t="s">
        <v>158</v>
      </c>
      <c r="L285" s="44"/>
      <c r="M285" s="224" t="s">
        <v>1</v>
      </c>
      <c r="N285" s="225" t="s">
        <v>42</v>
      </c>
      <c r="O285" s="91"/>
      <c r="P285" s="226">
        <f>O285*H285</f>
        <v>0</v>
      </c>
      <c r="Q285" s="226">
        <v>0</v>
      </c>
      <c r="R285" s="226">
        <f>Q285*H285</f>
        <v>0</v>
      </c>
      <c r="S285" s="226">
        <v>2</v>
      </c>
      <c r="T285" s="227">
        <f>S285*H285</f>
        <v>13.960000000000001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228" t="s">
        <v>134</v>
      </c>
      <c r="AT285" s="228" t="s">
        <v>130</v>
      </c>
      <c r="AU285" s="228" t="s">
        <v>87</v>
      </c>
      <c r="AY285" s="17" t="s">
        <v>128</v>
      </c>
      <c r="BE285" s="229">
        <f>IF(N285="základní",J285,0)</f>
        <v>0</v>
      </c>
      <c r="BF285" s="229">
        <f>IF(N285="snížená",J285,0)</f>
        <v>0</v>
      </c>
      <c r="BG285" s="229">
        <f>IF(N285="zákl. přenesená",J285,0)</f>
        <v>0</v>
      </c>
      <c r="BH285" s="229">
        <f>IF(N285="sníž. přenesená",J285,0)</f>
        <v>0</v>
      </c>
      <c r="BI285" s="229">
        <f>IF(N285="nulová",J285,0)</f>
        <v>0</v>
      </c>
      <c r="BJ285" s="17" t="s">
        <v>85</v>
      </c>
      <c r="BK285" s="229">
        <f>ROUND(I285*H285,2)</f>
        <v>0</v>
      </c>
      <c r="BL285" s="17" t="s">
        <v>134</v>
      </c>
      <c r="BM285" s="228" t="s">
        <v>982</v>
      </c>
    </row>
    <row r="286" s="2" customFormat="1">
      <c r="A286" s="38"/>
      <c r="B286" s="39"/>
      <c r="C286" s="40"/>
      <c r="D286" s="230" t="s">
        <v>136</v>
      </c>
      <c r="E286" s="40"/>
      <c r="F286" s="231" t="s">
        <v>983</v>
      </c>
      <c r="G286" s="40"/>
      <c r="H286" s="40"/>
      <c r="I286" s="232"/>
      <c r="J286" s="40"/>
      <c r="K286" s="40"/>
      <c r="L286" s="44"/>
      <c r="M286" s="233"/>
      <c r="N286" s="234"/>
      <c r="O286" s="91"/>
      <c r="P286" s="91"/>
      <c r="Q286" s="91"/>
      <c r="R286" s="91"/>
      <c r="S286" s="91"/>
      <c r="T286" s="92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7" t="s">
        <v>136</v>
      </c>
      <c r="AU286" s="17" t="s">
        <v>87</v>
      </c>
    </row>
    <row r="287" s="14" customFormat="1">
      <c r="A287" s="14"/>
      <c r="B287" s="245"/>
      <c r="C287" s="246"/>
      <c r="D287" s="230" t="s">
        <v>137</v>
      </c>
      <c r="E287" s="247" t="s">
        <v>1</v>
      </c>
      <c r="F287" s="248" t="s">
        <v>804</v>
      </c>
      <c r="G287" s="246"/>
      <c r="H287" s="249">
        <v>6.9800000000000004</v>
      </c>
      <c r="I287" s="250"/>
      <c r="J287" s="246"/>
      <c r="K287" s="246"/>
      <c r="L287" s="251"/>
      <c r="M287" s="252"/>
      <c r="N287" s="253"/>
      <c r="O287" s="253"/>
      <c r="P287" s="253"/>
      <c r="Q287" s="253"/>
      <c r="R287" s="253"/>
      <c r="S287" s="253"/>
      <c r="T287" s="25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55" t="s">
        <v>137</v>
      </c>
      <c r="AU287" s="255" t="s">
        <v>87</v>
      </c>
      <c r="AV287" s="14" t="s">
        <v>87</v>
      </c>
      <c r="AW287" s="14" t="s">
        <v>34</v>
      </c>
      <c r="AX287" s="14" t="s">
        <v>77</v>
      </c>
      <c r="AY287" s="255" t="s">
        <v>128</v>
      </c>
    </row>
    <row r="288" s="15" customFormat="1">
      <c r="A288" s="15"/>
      <c r="B288" s="256"/>
      <c r="C288" s="257"/>
      <c r="D288" s="230" t="s">
        <v>137</v>
      </c>
      <c r="E288" s="258" t="s">
        <v>1</v>
      </c>
      <c r="F288" s="259" t="s">
        <v>173</v>
      </c>
      <c r="G288" s="257"/>
      <c r="H288" s="260">
        <v>6.9800000000000004</v>
      </c>
      <c r="I288" s="261"/>
      <c r="J288" s="257"/>
      <c r="K288" s="257"/>
      <c r="L288" s="262"/>
      <c r="M288" s="263"/>
      <c r="N288" s="264"/>
      <c r="O288" s="264"/>
      <c r="P288" s="264"/>
      <c r="Q288" s="264"/>
      <c r="R288" s="264"/>
      <c r="S288" s="264"/>
      <c r="T288" s="26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266" t="s">
        <v>137</v>
      </c>
      <c r="AU288" s="266" t="s">
        <v>87</v>
      </c>
      <c r="AV288" s="15" t="s">
        <v>134</v>
      </c>
      <c r="AW288" s="15" t="s">
        <v>34</v>
      </c>
      <c r="AX288" s="15" t="s">
        <v>85</v>
      </c>
      <c r="AY288" s="266" t="s">
        <v>128</v>
      </c>
    </row>
    <row r="289" s="2" customFormat="1" ht="16.5" customHeight="1">
      <c r="A289" s="38"/>
      <c r="B289" s="39"/>
      <c r="C289" s="218" t="s">
        <v>467</v>
      </c>
      <c r="D289" s="218" t="s">
        <v>130</v>
      </c>
      <c r="E289" s="219" t="s">
        <v>984</v>
      </c>
      <c r="F289" s="220" t="s">
        <v>985</v>
      </c>
      <c r="G289" s="221" t="s">
        <v>133</v>
      </c>
      <c r="H289" s="222">
        <v>1</v>
      </c>
      <c r="I289" s="223"/>
      <c r="J289" s="222">
        <f>ROUND(I289*H289,2)</f>
        <v>0</v>
      </c>
      <c r="K289" s="220" t="s">
        <v>1</v>
      </c>
      <c r="L289" s="44"/>
      <c r="M289" s="224" t="s">
        <v>1</v>
      </c>
      <c r="N289" s="225" t="s">
        <v>42</v>
      </c>
      <c r="O289" s="91"/>
      <c r="P289" s="226">
        <f>O289*H289</f>
        <v>0</v>
      </c>
      <c r="Q289" s="226">
        <v>0</v>
      </c>
      <c r="R289" s="226">
        <f>Q289*H289</f>
        <v>0</v>
      </c>
      <c r="S289" s="226">
        <v>0</v>
      </c>
      <c r="T289" s="227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228" t="s">
        <v>134</v>
      </c>
      <c r="AT289" s="228" t="s">
        <v>130</v>
      </c>
      <c r="AU289" s="228" t="s">
        <v>87</v>
      </c>
      <c r="AY289" s="17" t="s">
        <v>128</v>
      </c>
      <c r="BE289" s="229">
        <f>IF(N289="základní",J289,0)</f>
        <v>0</v>
      </c>
      <c r="BF289" s="229">
        <f>IF(N289="snížená",J289,0)</f>
        <v>0</v>
      </c>
      <c r="BG289" s="229">
        <f>IF(N289="zákl. přenesená",J289,0)</f>
        <v>0</v>
      </c>
      <c r="BH289" s="229">
        <f>IF(N289="sníž. přenesená",J289,0)</f>
        <v>0</v>
      </c>
      <c r="BI289" s="229">
        <f>IF(N289="nulová",J289,0)</f>
        <v>0</v>
      </c>
      <c r="BJ289" s="17" t="s">
        <v>85</v>
      </c>
      <c r="BK289" s="229">
        <f>ROUND(I289*H289,2)</f>
        <v>0</v>
      </c>
      <c r="BL289" s="17" t="s">
        <v>134</v>
      </c>
      <c r="BM289" s="228" t="s">
        <v>986</v>
      </c>
    </row>
    <row r="290" s="2" customFormat="1">
      <c r="A290" s="38"/>
      <c r="B290" s="39"/>
      <c r="C290" s="40"/>
      <c r="D290" s="230" t="s">
        <v>136</v>
      </c>
      <c r="E290" s="40"/>
      <c r="F290" s="231" t="s">
        <v>985</v>
      </c>
      <c r="G290" s="40"/>
      <c r="H290" s="40"/>
      <c r="I290" s="232"/>
      <c r="J290" s="40"/>
      <c r="K290" s="40"/>
      <c r="L290" s="44"/>
      <c r="M290" s="233"/>
      <c r="N290" s="234"/>
      <c r="O290" s="91"/>
      <c r="P290" s="91"/>
      <c r="Q290" s="91"/>
      <c r="R290" s="91"/>
      <c r="S290" s="91"/>
      <c r="T290" s="92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7" t="s">
        <v>136</v>
      </c>
      <c r="AU290" s="17" t="s">
        <v>87</v>
      </c>
    </row>
    <row r="291" s="13" customFormat="1">
      <c r="A291" s="13"/>
      <c r="B291" s="235"/>
      <c r="C291" s="236"/>
      <c r="D291" s="230" t="s">
        <v>137</v>
      </c>
      <c r="E291" s="237" t="s">
        <v>1</v>
      </c>
      <c r="F291" s="238" t="s">
        <v>987</v>
      </c>
      <c r="G291" s="236"/>
      <c r="H291" s="237" t="s">
        <v>1</v>
      </c>
      <c r="I291" s="239"/>
      <c r="J291" s="236"/>
      <c r="K291" s="236"/>
      <c r="L291" s="240"/>
      <c r="M291" s="241"/>
      <c r="N291" s="242"/>
      <c r="O291" s="242"/>
      <c r="P291" s="242"/>
      <c r="Q291" s="242"/>
      <c r="R291" s="242"/>
      <c r="S291" s="242"/>
      <c r="T291" s="24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4" t="s">
        <v>137</v>
      </c>
      <c r="AU291" s="244" t="s">
        <v>87</v>
      </c>
      <c r="AV291" s="13" t="s">
        <v>85</v>
      </c>
      <c r="AW291" s="13" t="s">
        <v>34</v>
      </c>
      <c r="AX291" s="13" t="s">
        <v>77</v>
      </c>
      <c r="AY291" s="244" t="s">
        <v>128</v>
      </c>
    </row>
    <row r="292" s="13" customFormat="1">
      <c r="A292" s="13"/>
      <c r="B292" s="235"/>
      <c r="C292" s="236"/>
      <c r="D292" s="230" t="s">
        <v>137</v>
      </c>
      <c r="E292" s="237" t="s">
        <v>1</v>
      </c>
      <c r="F292" s="238" t="s">
        <v>988</v>
      </c>
      <c r="G292" s="236"/>
      <c r="H292" s="237" t="s">
        <v>1</v>
      </c>
      <c r="I292" s="239"/>
      <c r="J292" s="236"/>
      <c r="K292" s="236"/>
      <c r="L292" s="240"/>
      <c r="M292" s="241"/>
      <c r="N292" s="242"/>
      <c r="O292" s="242"/>
      <c r="P292" s="242"/>
      <c r="Q292" s="242"/>
      <c r="R292" s="242"/>
      <c r="S292" s="242"/>
      <c r="T292" s="24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44" t="s">
        <v>137</v>
      </c>
      <c r="AU292" s="244" t="s">
        <v>87</v>
      </c>
      <c r="AV292" s="13" t="s">
        <v>85</v>
      </c>
      <c r="AW292" s="13" t="s">
        <v>34</v>
      </c>
      <c r="AX292" s="13" t="s">
        <v>77</v>
      </c>
      <c r="AY292" s="244" t="s">
        <v>128</v>
      </c>
    </row>
    <row r="293" s="13" customFormat="1">
      <c r="A293" s="13"/>
      <c r="B293" s="235"/>
      <c r="C293" s="236"/>
      <c r="D293" s="230" t="s">
        <v>137</v>
      </c>
      <c r="E293" s="237" t="s">
        <v>1</v>
      </c>
      <c r="F293" s="238" t="s">
        <v>989</v>
      </c>
      <c r="G293" s="236"/>
      <c r="H293" s="237" t="s">
        <v>1</v>
      </c>
      <c r="I293" s="239"/>
      <c r="J293" s="236"/>
      <c r="K293" s="236"/>
      <c r="L293" s="240"/>
      <c r="M293" s="241"/>
      <c r="N293" s="242"/>
      <c r="O293" s="242"/>
      <c r="P293" s="242"/>
      <c r="Q293" s="242"/>
      <c r="R293" s="242"/>
      <c r="S293" s="242"/>
      <c r="T293" s="24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4" t="s">
        <v>137</v>
      </c>
      <c r="AU293" s="244" t="s">
        <v>87</v>
      </c>
      <c r="AV293" s="13" t="s">
        <v>85</v>
      </c>
      <c r="AW293" s="13" t="s">
        <v>34</v>
      </c>
      <c r="AX293" s="13" t="s">
        <v>77</v>
      </c>
      <c r="AY293" s="244" t="s">
        <v>128</v>
      </c>
    </row>
    <row r="294" s="14" customFormat="1">
      <c r="A294" s="14"/>
      <c r="B294" s="245"/>
      <c r="C294" s="246"/>
      <c r="D294" s="230" t="s">
        <v>137</v>
      </c>
      <c r="E294" s="247" t="s">
        <v>1</v>
      </c>
      <c r="F294" s="248" t="s">
        <v>85</v>
      </c>
      <c r="G294" s="246"/>
      <c r="H294" s="249">
        <v>1</v>
      </c>
      <c r="I294" s="250"/>
      <c r="J294" s="246"/>
      <c r="K294" s="246"/>
      <c r="L294" s="251"/>
      <c r="M294" s="252"/>
      <c r="N294" s="253"/>
      <c r="O294" s="253"/>
      <c r="P294" s="253"/>
      <c r="Q294" s="253"/>
      <c r="R294" s="253"/>
      <c r="S294" s="253"/>
      <c r="T294" s="25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55" t="s">
        <v>137</v>
      </c>
      <c r="AU294" s="255" t="s">
        <v>87</v>
      </c>
      <c r="AV294" s="14" t="s">
        <v>87</v>
      </c>
      <c r="AW294" s="14" t="s">
        <v>34</v>
      </c>
      <c r="AX294" s="14" t="s">
        <v>85</v>
      </c>
      <c r="AY294" s="255" t="s">
        <v>128</v>
      </c>
    </row>
    <row r="295" s="2" customFormat="1" ht="16.5" customHeight="1">
      <c r="A295" s="38"/>
      <c r="B295" s="39"/>
      <c r="C295" s="218" t="s">
        <v>479</v>
      </c>
      <c r="D295" s="218" t="s">
        <v>130</v>
      </c>
      <c r="E295" s="219" t="s">
        <v>990</v>
      </c>
      <c r="F295" s="220" t="s">
        <v>991</v>
      </c>
      <c r="G295" s="221" t="s">
        <v>133</v>
      </c>
      <c r="H295" s="222">
        <v>1</v>
      </c>
      <c r="I295" s="223"/>
      <c r="J295" s="222">
        <f>ROUND(I295*H295,2)</f>
        <v>0</v>
      </c>
      <c r="K295" s="220" t="s">
        <v>1</v>
      </c>
      <c r="L295" s="44"/>
      <c r="M295" s="224" t="s">
        <v>1</v>
      </c>
      <c r="N295" s="225" t="s">
        <v>42</v>
      </c>
      <c r="O295" s="91"/>
      <c r="P295" s="226">
        <f>O295*H295</f>
        <v>0</v>
      </c>
      <c r="Q295" s="226">
        <v>0</v>
      </c>
      <c r="R295" s="226">
        <f>Q295*H295</f>
        <v>0</v>
      </c>
      <c r="S295" s="226">
        <v>0</v>
      </c>
      <c r="T295" s="227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228" t="s">
        <v>134</v>
      </c>
      <c r="AT295" s="228" t="s">
        <v>130</v>
      </c>
      <c r="AU295" s="228" t="s">
        <v>87</v>
      </c>
      <c r="AY295" s="17" t="s">
        <v>128</v>
      </c>
      <c r="BE295" s="229">
        <f>IF(N295="základní",J295,0)</f>
        <v>0</v>
      </c>
      <c r="BF295" s="229">
        <f>IF(N295="snížená",J295,0)</f>
        <v>0</v>
      </c>
      <c r="BG295" s="229">
        <f>IF(N295="zákl. přenesená",J295,0)</f>
        <v>0</v>
      </c>
      <c r="BH295" s="229">
        <f>IF(N295="sníž. přenesená",J295,0)</f>
        <v>0</v>
      </c>
      <c r="BI295" s="229">
        <f>IF(N295="nulová",J295,0)</f>
        <v>0</v>
      </c>
      <c r="BJ295" s="17" t="s">
        <v>85</v>
      </c>
      <c r="BK295" s="229">
        <f>ROUND(I295*H295,2)</f>
        <v>0</v>
      </c>
      <c r="BL295" s="17" t="s">
        <v>134</v>
      </c>
      <c r="BM295" s="228" t="s">
        <v>992</v>
      </c>
    </row>
    <row r="296" s="13" customFormat="1">
      <c r="A296" s="13"/>
      <c r="B296" s="235"/>
      <c r="C296" s="236"/>
      <c r="D296" s="230" t="s">
        <v>137</v>
      </c>
      <c r="E296" s="237" t="s">
        <v>1</v>
      </c>
      <c r="F296" s="238" t="s">
        <v>993</v>
      </c>
      <c r="G296" s="236"/>
      <c r="H296" s="237" t="s">
        <v>1</v>
      </c>
      <c r="I296" s="239"/>
      <c r="J296" s="236"/>
      <c r="K296" s="236"/>
      <c r="L296" s="240"/>
      <c r="M296" s="241"/>
      <c r="N296" s="242"/>
      <c r="O296" s="242"/>
      <c r="P296" s="242"/>
      <c r="Q296" s="242"/>
      <c r="R296" s="242"/>
      <c r="S296" s="242"/>
      <c r="T296" s="24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4" t="s">
        <v>137</v>
      </c>
      <c r="AU296" s="244" t="s">
        <v>87</v>
      </c>
      <c r="AV296" s="13" t="s">
        <v>85</v>
      </c>
      <c r="AW296" s="13" t="s">
        <v>34</v>
      </c>
      <c r="AX296" s="13" t="s">
        <v>77</v>
      </c>
      <c r="AY296" s="244" t="s">
        <v>128</v>
      </c>
    </row>
    <row r="297" s="13" customFormat="1">
      <c r="A297" s="13"/>
      <c r="B297" s="235"/>
      <c r="C297" s="236"/>
      <c r="D297" s="230" t="s">
        <v>137</v>
      </c>
      <c r="E297" s="237" t="s">
        <v>1</v>
      </c>
      <c r="F297" s="238" t="s">
        <v>994</v>
      </c>
      <c r="G297" s="236"/>
      <c r="H297" s="237" t="s">
        <v>1</v>
      </c>
      <c r="I297" s="239"/>
      <c r="J297" s="236"/>
      <c r="K297" s="236"/>
      <c r="L297" s="240"/>
      <c r="M297" s="241"/>
      <c r="N297" s="242"/>
      <c r="O297" s="242"/>
      <c r="P297" s="242"/>
      <c r="Q297" s="242"/>
      <c r="R297" s="242"/>
      <c r="S297" s="242"/>
      <c r="T297" s="24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4" t="s">
        <v>137</v>
      </c>
      <c r="AU297" s="244" t="s">
        <v>87</v>
      </c>
      <c r="AV297" s="13" t="s">
        <v>85</v>
      </c>
      <c r="AW297" s="13" t="s">
        <v>34</v>
      </c>
      <c r="AX297" s="13" t="s">
        <v>77</v>
      </c>
      <c r="AY297" s="244" t="s">
        <v>128</v>
      </c>
    </row>
    <row r="298" s="14" customFormat="1">
      <c r="A298" s="14"/>
      <c r="B298" s="245"/>
      <c r="C298" s="246"/>
      <c r="D298" s="230" t="s">
        <v>137</v>
      </c>
      <c r="E298" s="247" t="s">
        <v>1</v>
      </c>
      <c r="F298" s="248" t="s">
        <v>85</v>
      </c>
      <c r="G298" s="246"/>
      <c r="H298" s="249">
        <v>1</v>
      </c>
      <c r="I298" s="250"/>
      <c r="J298" s="246"/>
      <c r="K298" s="246"/>
      <c r="L298" s="251"/>
      <c r="M298" s="252"/>
      <c r="N298" s="253"/>
      <c r="O298" s="253"/>
      <c r="P298" s="253"/>
      <c r="Q298" s="253"/>
      <c r="R298" s="253"/>
      <c r="S298" s="253"/>
      <c r="T298" s="25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55" t="s">
        <v>137</v>
      </c>
      <c r="AU298" s="255" t="s">
        <v>87</v>
      </c>
      <c r="AV298" s="14" t="s">
        <v>87</v>
      </c>
      <c r="AW298" s="14" t="s">
        <v>34</v>
      </c>
      <c r="AX298" s="14" t="s">
        <v>77</v>
      </c>
      <c r="AY298" s="255" t="s">
        <v>128</v>
      </c>
    </row>
    <row r="299" s="15" customFormat="1">
      <c r="A299" s="15"/>
      <c r="B299" s="256"/>
      <c r="C299" s="257"/>
      <c r="D299" s="230" t="s">
        <v>137</v>
      </c>
      <c r="E299" s="258" t="s">
        <v>1</v>
      </c>
      <c r="F299" s="259" t="s">
        <v>173</v>
      </c>
      <c r="G299" s="257"/>
      <c r="H299" s="260">
        <v>1</v>
      </c>
      <c r="I299" s="261"/>
      <c r="J299" s="257"/>
      <c r="K299" s="257"/>
      <c r="L299" s="262"/>
      <c r="M299" s="263"/>
      <c r="N299" s="264"/>
      <c r="O299" s="264"/>
      <c r="P299" s="264"/>
      <c r="Q299" s="264"/>
      <c r="R299" s="264"/>
      <c r="S299" s="264"/>
      <c r="T299" s="26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266" t="s">
        <v>137</v>
      </c>
      <c r="AU299" s="266" t="s">
        <v>87</v>
      </c>
      <c r="AV299" s="15" t="s">
        <v>134</v>
      </c>
      <c r="AW299" s="15" t="s">
        <v>34</v>
      </c>
      <c r="AX299" s="15" t="s">
        <v>85</v>
      </c>
      <c r="AY299" s="266" t="s">
        <v>128</v>
      </c>
    </row>
    <row r="300" s="2" customFormat="1" ht="16.5" customHeight="1">
      <c r="A300" s="38"/>
      <c r="B300" s="39"/>
      <c r="C300" s="218" t="s">
        <v>485</v>
      </c>
      <c r="D300" s="218" t="s">
        <v>130</v>
      </c>
      <c r="E300" s="219" t="s">
        <v>995</v>
      </c>
      <c r="F300" s="220" t="s">
        <v>996</v>
      </c>
      <c r="G300" s="221" t="s">
        <v>133</v>
      </c>
      <c r="H300" s="222">
        <v>1</v>
      </c>
      <c r="I300" s="223"/>
      <c r="J300" s="222">
        <f>ROUND(I300*H300,2)</f>
        <v>0</v>
      </c>
      <c r="K300" s="220" t="s">
        <v>1</v>
      </c>
      <c r="L300" s="44"/>
      <c r="M300" s="224" t="s">
        <v>1</v>
      </c>
      <c r="N300" s="225" t="s">
        <v>42</v>
      </c>
      <c r="O300" s="91"/>
      <c r="P300" s="226">
        <f>O300*H300</f>
        <v>0</v>
      </c>
      <c r="Q300" s="226">
        <v>0</v>
      </c>
      <c r="R300" s="226">
        <f>Q300*H300</f>
        <v>0</v>
      </c>
      <c r="S300" s="226">
        <v>0</v>
      </c>
      <c r="T300" s="227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228" t="s">
        <v>134</v>
      </c>
      <c r="AT300" s="228" t="s">
        <v>130</v>
      </c>
      <c r="AU300" s="228" t="s">
        <v>87</v>
      </c>
      <c r="AY300" s="17" t="s">
        <v>128</v>
      </c>
      <c r="BE300" s="229">
        <f>IF(N300="základní",J300,0)</f>
        <v>0</v>
      </c>
      <c r="BF300" s="229">
        <f>IF(N300="snížená",J300,0)</f>
        <v>0</v>
      </c>
      <c r="BG300" s="229">
        <f>IF(N300="zákl. přenesená",J300,0)</f>
        <v>0</v>
      </c>
      <c r="BH300" s="229">
        <f>IF(N300="sníž. přenesená",J300,0)</f>
        <v>0</v>
      </c>
      <c r="BI300" s="229">
        <f>IF(N300="nulová",J300,0)</f>
        <v>0</v>
      </c>
      <c r="BJ300" s="17" t="s">
        <v>85</v>
      </c>
      <c r="BK300" s="229">
        <f>ROUND(I300*H300,2)</f>
        <v>0</v>
      </c>
      <c r="BL300" s="17" t="s">
        <v>134</v>
      </c>
      <c r="BM300" s="228" t="s">
        <v>997</v>
      </c>
    </row>
    <row r="301" s="2" customFormat="1">
      <c r="A301" s="38"/>
      <c r="B301" s="39"/>
      <c r="C301" s="40"/>
      <c r="D301" s="230" t="s">
        <v>136</v>
      </c>
      <c r="E301" s="40"/>
      <c r="F301" s="231" t="s">
        <v>996</v>
      </c>
      <c r="G301" s="40"/>
      <c r="H301" s="40"/>
      <c r="I301" s="232"/>
      <c r="J301" s="40"/>
      <c r="K301" s="40"/>
      <c r="L301" s="44"/>
      <c r="M301" s="233"/>
      <c r="N301" s="234"/>
      <c r="O301" s="91"/>
      <c r="P301" s="91"/>
      <c r="Q301" s="91"/>
      <c r="R301" s="91"/>
      <c r="S301" s="91"/>
      <c r="T301" s="92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7" t="s">
        <v>136</v>
      </c>
      <c r="AU301" s="17" t="s">
        <v>87</v>
      </c>
    </row>
    <row r="302" s="13" customFormat="1">
      <c r="A302" s="13"/>
      <c r="B302" s="235"/>
      <c r="C302" s="236"/>
      <c r="D302" s="230" t="s">
        <v>137</v>
      </c>
      <c r="E302" s="237" t="s">
        <v>1</v>
      </c>
      <c r="F302" s="238" t="s">
        <v>998</v>
      </c>
      <c r="G302" s="236"/>
      <c r="H302" s="237" t="s">
        <v>1</v>
      </c>
      <c r="I302" s="239"/>
      <c r="J302" s="236"/>
      <c r="K302" s="236"/>
      <c r="L302" s="240"/>
      <c r="M302" s="241"/>
      <c r="N302" s="242"/>
      <c r="O302" s="242"/>
      <c r="P302" s="242"/>
      <c r="Q302" s="242"/>
      <c r="R302" s="242"/>
      <c r="S302" s="242"/>
      <c r="T302" s="24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4" t="s">
        <v>137</v>
      </c>
      <c r="AU302" s="244" t="s">
        <v>87</v>
      </c>
      <c r="AV302" s="13" t="s">
        <v>85</v>
      </c>
      <c r="AW302" s="13" t="s">
        <v>34</v>
      </c>
      <c r="AX302" s="13" t="s">
        <v>77</v>
      </c>
      <c r="AY302" s="244" t="s">
        <v>128</v>
      </c>
    </row>
    <row r="303" s="13" customFormat="1">
      <c r="A303" s="13"/>
      <c r="B303" s="235"/>
      <c r="C303" s="236"/>
      <c r="D303" s="230" t="s">
        <v>137</v>
      </c>
      <c r="E303" s="237" t="s">
        <v>1</v>
      </c>
      <c r="F303" s="238" t="s">
        <v>999</v>
      </c>
      <c r="G303" s="236"/>
      <c r="H303" s="237" t="s">
        <v>1</v>
      </c>
      <c r="I303" s="239"/>
      <c r="J303" s="236"/>
      <c r="K303" s="236"/>
      <c r="L303" s="240"/>
      <c r="M303" s="241"/>
      <c r="N303" s="242"/>
      <c r="O303" s="242"/>
      <c r="P303" s="242"/>
      <c r="Q303" s="242"/>
      <c r="R303" s="242"/>
      <c r="S303" s="242"/>
      <c r="T303" s="24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4" t="s">
        <v>137</v>
      </c>
      <c r="AU303" s="244" t="s">
        <v>87</v>
      </c>
      <c r="AV303" s="13" t="s">
        <v>85</v>
      </c>
      <c r="AW303" s="13" t="s">
        <v>34</v>
      </c>
      <c r="AX303" s="13" t="s">
        <v>77</v>
      </c>
      <c r="AY303" s="244" t="s">
        <v>128</v>
      </c>
    </row>
    <row r="304" s="13" customFormat="1">
      <c r="A304" s="13"/>
      <c r="B304" s="235"/>
      <c r="C304" s="236"/>
      <c r="D304" s="230" t="s">
        <v>137</v>
      </c>
      <c r="E304" s="237" t="s">
        <v>1</v>
      </c>
      <c r="F304" s="238" t="s">
        <v>1000</v>
      </c>
      <c r="G304" s="236"/>
      <c r="H304" s="237" t="s">
        <v>1</v>
      </c>
      <c r="I304" s="239"/>
      <c r="J304" s="236"/>
      <c r="K304" s="236"/>
      <c r="L304" s="240"/>
      <c r="M304" s="241"/>
      <c r="N304" s="242"/>
      <c r="O304" s="242"/>
      <c r="P304" s="242"/>
      <c r="Q304" s="242"/>
      <c r="R304" s="242"/>
      <c r="S304" s="242"/>
      <c r="T304" s="24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44" t="s">
        <v>137</v>
      </c>
      <c r="AU304" s="244" t="s">
        <v>87</v>
      </c>
      <c r="AV304" s="13" t="s">
        <v>85</v>
      </c>
      <c r="AW304" s="13" t="s">
        <v>34</v>
      </c>
      <c r="AX304" s="13" t="s">
        <v>77</v>
      </c>
      <c r="AY304" s="244" t="s">
        <v>128</v>
      </c>
    </row>
    <row r="305" s="13" customFormat="1">
      <c r="A305" s="13"/>
      <c r="B305" s="235"/>
      <c r="C305" s="236"/>
      <c r="D305" s="230" t="s">
        <v>137</v>
      </c>
      <c r="E305" s="237" t="s">
        <v>1</v>
      </c>
      <c r="F305" s="238" t="s">
        <v>1001</v>
      </c>
      <c r="G305" s="236"/>
      <c r="H305" s="237" t="s">
        <v>1</v>
      </c>
      <c r="I305" s="239"/>
      <c r="J305" s="236"/>
      <c r="K305" s="236"/>
      <c r="L305" s="240"/>
      <c r="M305" s="241"/>
      <c r="N305" s="242"/>
      <c r="O305" s="242"/>
      <c r="P305" s="242"/>
      <c r="Q305" s="242"/>
      <c r="R305" s="242"/>
      <c r="S305" s="242"/>
      <c r="T305" s="24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44" t="s">
        <v>137</v>
      </c>
      <c r="AU305" s="244" t="s">
        <v>87</v>
      </c>
      <c r="AV305" s="13" t="s">
        <v>85</v>
      </c>
      <c r="AW305" s="13" t="s">
        <v>34</v>
      </c>
      <c r="AX305" s="13" t="s">
        <v>77</v>
      </c>
      <c r="AY305" s="244" t="s">
        <v>128</v>
      </c>
    </row>
    <row r="306" s="13" customFormat="1">
      <c r="A306" s="13"/>
      <c r="B306" s="235"/>
      <c r="C306" s="236"/>
      <c r="D306" s="230" t="s">
        <v>137</v>
      </c>
      <c r="E306" s="237" t="s">
        <v>1</v>
      </c>
      <c r="F306" s="238" t="s">
        <v>1002</v>
      </c>
      <c r="G306" s="236"/>
      <c r="H306" s="237" t="s">
        <v>1</v>
      </c>
      <c r="I306" s="239"/>
      <c r="J306" s="236"/>
      <c r="K306" s="236"/>
      <c r="L306" s="240"/>
      <c r="M306" s="241"/>
      <c r="N306" s="242"/>
      <c r="O306" s="242"/>
      <c r="P306" s="242"/>
      <c r="Q306" s="242"/>
      <c r="R306" s="242"/>
      <c r="S306" s="242"/>
      <c r="T306" s="24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44" t="s">
        <v>137</v>
      </c>
      <c r="AU306" s="244" t="s">
        <v>87</v>
      </c>
      <c r="AV306" s="13" t="s">
        <v>85</v>
      </c>
      <c r="AW306" s="13" t="s">
        <v>34</v>
      </c>
      <c r="AX306" s="13" t="s">
        <v>77</v>
      </c>
      <c r="AY306" s="244" t="s">
        <v>128</v>
      </c>
    </row>
    <row r="307" s="13" customFormat="1">
      <c r="A307" s="13"/>
      <c r="B307" s="235"/>
      <c r="C307" s="236"/>
      <c r="D307" s="230" t="s">
        <v>137</v>
      </c>
      <c r="E307" s="237" t="s">
        <v>1</v>
      </c>
      <c r="F307" s="238" t="s">
        <v>1002</v>
      </c>
      <c r="G307" s="236"/>
      <c r="H307" s="237" t="s">
        <v>1</v>
      </c>
      <c r="I307" s="239"/>
      <c r="J307" s="236"/>
      <c r="K307" s="236"/>
      <c r="L307" s="240"/>
      <c r="M307" s="241"/>
      <c r="N307" s="242"/>
      <c r="O307" s="242"/>
      <c r="P307" s="242"/>
      <c r="Q307" s="242"/>
      <c r="R307" s="242"/>
      <c r="S307" s="242"/>
      <c r="T307" s="24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4" t="s">
        <v>137</v>
      </c>
      <c r="AU307" s="244" t="s">
        <v>87</v>
      </c>
      <c r="AV307" s="13" t="s">
        <v>85</v>
      </c>
      <c r="AW307" s="13" t="s">
        <v>34</v>
      </c>
      <c r="AX307" s="13" t="s">
        <v>77</v>
      </c>
      <c r="AY307" s="244" t="s">
        <v>128</v>
      </c>
    </row>
    <row r="308" s="13" customFormat="1">
      <c r="A308" s="13"/>
      <c r="B308" s="235"/>
      <c r="C308" s="236"/>
      <c r="D308" s="230" t="s">
        <v>137</v>
      </c>
      <c r="E308" s="237" t="s">
        <v>1</v>
      </c>
      <c r="F308" s="238" t="s">
        <v>1003</v>
      </c>
      <c r="G308" s="236"/>
      <c r="H308" s="237" t="s">
        <v>1</v>
      </c>
      <c r="I308" s="239"/>
      <c r="J308" s="236"/>
      <c r="K308" s="236"/>
      <c r="L308" s="240"/>
      <c r="M308" s="241"/>
      <c r="N308" s="242"/>
      <c r="O308" s="242"/>
      <c r="P308" s="242"/>
      <c r="Q308" s="242"/>
      <c r="R308" s="242"/>
      <c r="S308" s="242"/>
      <c r="T308" s="24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44" t="s">
        <v>137</v>
      </c>
      <c r="AU308" s="244" t="s">
        <v>87</v>
      </c>
      <c r="AV308" s="13" t="s">
        <v>85</v>
      </c>
      <c r="AW308" s="13" t="s">
        <v>34</v>
      </c>
      <c r="AX308" s="13" t="s">
        <v>77</v>
      </c>
      <c r="AY308" s="244" t="s">
        <v>128</v>
      </c>
    </row>
    <row r="309" s="14" customFormat="1">
      <c r="A309" s="14"/>
      <c r="B309" s="245"/>
      <c r="C309" s="246"/>
      <c r="D309" s="230" t="s">
        <v>137</v>
      </c>
      <c r="E309" s="247" t="s">
        <v>1</v>
      </c>
      <c r="F309" s="248" t="s">
        <v>85</v>
      </c>
      <c r="G309" s="246"/>
      <c r="H309" s="249">
        <v>1</v>
      </c>
      <c r="I309" s="250"/>
      <c r="J309" s="246"/>
      <c r="K309" s="246"/>
      <c r="L309" s="251"/>
      <c r="M309" s="252"/>
      <c r="N309" s="253"/>
      <c r="O309" s="253"/>
      <c r="P309" s="253"/>
      <c r="Q309" s="253"/>
      <c r="R309" s="253"/>
      <c r="S309" s="253"/>
      <c r="T309" s="25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55" t="s">
        <v>137</v>
      </c>
      <c r="AU309" s="255" t="s">
        <v>87</v>
      </c>
      <c r="AV309" s="14" t="s">
        <v>87</v>
      </c>
      <c r="AW309" s="14" t="s">
        <v>34</v>
      </c>
      <c r="AX309" s="14" t="s">
        <v>85</v>
      </c>
      <c r="AY309" s="255" t="s">
        <v>128</v>
      </c>
    </row>
    <row r="310" s="2" customFormat="1" ht="16.5" customHeight="1">
      <c r="A310" s="38"/>
      <c r="B310" s="39"/>
      <c r="C310" s="218" t="s">
        <v>492</v>
      </c>
      <c r="D310" s="218" t="s">
        <v>130</v>
      </c>
      <c r="E310" s="219" t="s">
        <v>1004</v>
      </c>
      <c r="F310" s="220" t="s">
        <v>1005</v>
      </c>
      <c r="G310" s="221" t="s">
        <v>133</v>
      </c>
      <c r="H310" s="222">
        <v>1</v>
      </c>
      <c r="I310" s="223"/>
      <c r="J310" s="222">
        <f>ROUND(I310*H310,2)</f>
        <v>0</v>
      </c>
      <c r="K310" s="220" t="s">
        <v>1</v>
      </c>
      <c r="L310" s="44"/>
      <c r="M310" s="224" t="s">
        <v>1</v>
      </c>
      <c r="N310" s="225" t="s">
        <v>42</v>
      </c>
      <c r="O310" s="91"/>
      <c r="P310" s="226">
        <f>O310*H310</f>
        <v>0</v>
      </c>
      <c r="Q310" s="226">
        <v>0</v>
      </c>
      <c r="R310" s="226">
        <f>Q310*H310</f>
        <v>0</v>
      </c>
      <c r="S310" s="226">
        <v>0</v>
      </c>
      <c r="T310" s="227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228" t="s">
        <v>134</v>
      </c>
      <c r="AT310" s="228" t="s">
        <v>130</v>
      </c>
      <c r="AU310" s="228" t="s">
        <v>87</v>
      </c>
      <c r="AY310" s="17" t="s">
        <v>128</v>
      </c>
      <c r="BE310" s="229">
        <f>IF(N310="základní",J310,0)</f>
        <v>0</v>
      </c>
      <c r="BF310" s="229">
        <f>IF(N310="snížená",J310,0)</f>
        <v>0</v>
      </c>
      <c r="BG310" s="229">
        <f>IF(N310="zákl. přenesená",J310,0)</f>
        <v>0</v>
      </c>
      <c r="BH310" s="229">
        <f>IF(N310="sníž. přenesená",J310,0)</f>
        <v>0</v>
      </c>
      <c r="BI310" s="229">
        <f>IF(N310="nulová",J310,0)</f>
        <v>0</v>
      </c>
      <c r="BJ310" s="17" t="s">
        <v>85</v>
      </c>
      <c r="BK310" s="229">
        <f>ROUND(I310*H310,2)</f>
        <v>0</v>
      </c>
      <c r="BL310" s="17" t="s">
        <v>134</v>
      </c>
      <c r="BM310" s="228" t="s">
        <v>1006</v>
      </c>
    </row>
    <row r="311" s="2" customFormat="1">
      <c r="A311" s="38"/>
      <c r="B311" s="39"/>
      <c r="C311" s="40"/>
      <c r="D311" s="230" t="s">
        <v>136</v>
      </c>
      <c r="E311" s="40"/>
      <c r="F311" s="231" t="s">
        <v>1005</v>
      </c>
      <c r="G311" s="40"/>
      <c r="H311" s="40"/>
      <c r="I311" s="232"/>
      <c r="J311" s="40"/>
      <c r="K311" s="40"/>
      <c r="L311" s="44"/>
      <c r="M311" s="233"/>
      <c r="N311" s="234"/>
      <c r="O311" s="91"/>
      <c r="P311" s="91"/>
      <c r="Q311" s="91"/>
      <c r="R311" s="91"/>
      <c r="S311" s="91"/>
      <c r="T311" s="92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7" t="s">
        <v>136</v>
      </c>
      <c r="AU311" s="17" t="s">
        <v>87</v>
      </c>
    </row>
    <row r="312" s="13" customFormat="1">
      <c r="A312" s="13"/>
      <c r="B312" s="235"/>
      <c r="C312" s="236"/>
      <c r="D312" s="230" t="s">
        <v>137</v>
      </c>
      <c r="E312" s="237" t="s">
        <v>1</v>
      </c>
      <c r="F312" s="238" t="s">
        <v>1007</v>
      </c>
      <c r="G312" s="236"/>
      <c r="H312" s="237" t="s">
        <v>1</v>
      </c>
      <c r="I312" s="239"/>
      <c r="J312" s="236"/>
      <c r="K312" s="236"/>
      <c r="L312" s="240"/>
      <c r="M312" s="241"/>
      <c r="N312" s="242"/>
      <c r="O312" s="242"/>
      <c r="P312" s="242"/>
      <c r="Q312" s="242"/>
      <c r="R312" s="242"/>
      <c r="S312" s="242"/>
      <c r="T312" s="24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44" t="s">
        <v>137</v>
      </c>
      <c r="AU312" s="244" t="s">
        <v>87</v>
      </c>
      <c r="AV312" s="13" t="s">
        <v>85</v>
      </c>
      <c r="AW312" s="13" t="s">
        <v>34</v>
      </c>
      <c r="AX312" s="13" t="s">
        <v>77</v>
      </c>
      <c r="AY312" s="244" t="s">
        <v>128</v>
      </c>
    </row>
    <row r="313" s="13" customFormat="1">
      <c r="A313" s="13"/>
      <c r="B313" s="235"/>
      <c r="C313" s="236"/>
      <c r="D313" s="230" t="s">
        <v>137</v>
      </c>
      <c r="E313" s="237" t="s">
        <v>1</v>
      </c>
      <c r="F313" s="238" t="s">
        <v>1008</v>
      </c>
      <c r="G313" s="236"/>
      <c r="H313" s="237" t="s">
        <v>1</v>
      </c>
      <c r="I313" s="239"/>
      <c r="J313" s="236"/>
      <c r="K313" s="236"/>
      <c r="L313" s="240"/>
      <c r="M313" s="241"/>
      <c r="N313" s="242"/>
      <c r="O313" s="242"/>
      <c r="P313" s="242"/>
      <c r="Q313" s="242"/>
      <c r="R313" s="242"/>
      <c r="S313" s="242"/>
      <c r="T313" s="24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44" t="s">
        <v>137</v>
      </c>
      <c r="AU313" s="244" t="s">
        <v>87</v>
      </c>
      <c r="AV313" s="13" t="s">
        <v>85</v>
      </c>
      <c r="AW313" s="13" t="s">
        <v>34</v>
      </c>
      <c r="AX313" s="13" t="s">
        <v>77</v>
      </c>
      <c r="AY313" s="244" t="s">
        <v>128</v>
      </c>
    </row>
    <row r="314" s="13" customFormat="1">
      <c r="A314" s="13"/>
      <c r="B314" s="235"/>
      <c r="C314" s="236"/>
      <c r="D314" s="230" t="s">
        <v>137</v>
      </c>
      <c r="E314" s="237" t="s">
        <v>1</v>
      </c>
      <c r="F314" s="238" t="s">
        <v>1009</v>
      </c>
      <c r="G314" s="236"/>
      <c r="H314" s="237" t="s">
        <v>1</v>
      </c>
      <c r="I314" s="239"/>
      <c r="J314" s="236"/>
      <c r="K314" s="236"/>
      <c r="L314" s="240"/>
      <c r="M314" s="241"/>
      <c r="N314" s="242"/>
      <c r="O314" s="242"/>
      <c r="P314" s="242"/>
      <c r="Q314" s="242"/>
      <c r="R314" s="242"/>
      <c r="S314" s="242"/>
      <c r="T314" s="24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44" t="s">
        <v>137</v>
      </c>
      <c r="AU314" s="244" t="s">
        <v>87</v>
      </c>
      <c r="AV314" s="13" t="s">
        <v>85</v>
      </c>
      <c r="AW314" s="13" t="s">
        <v>34</v>
      </c>
      <c r="AX314" s="13" t="s">
        <v>77</v>
      </c>
      <c r="AY314" s="244" t="s">
        <v>128</v>
      </c>
    </row>
    <row r="315" s="13" customFormat="1">
      <c r="A315" s="13"/>
      <c r="B315" s="235"/>
      <c r="C315" s="236"/>
      <c r="D315" s="230" t="s">
        <v>137</v>
      </c>
      <c r="E315" s="237" t="s">
        <v>1</v>
      </c>
      <c r="F315" s="238" t="s">
        <v>1010</v>
      </c>
      <c r="G315" s="236"/>
      <c r="H315" s="237" t="s">
        <v>1</v>
      </c>
      <c r="I315" s="239"/>
      <c r="J315" s="236"/>
      <c r="K315" s="236"/>
      <c r="L315" s="240"/>
      <c r="M315" s="241"/>
      <c r="N315" s="242"/>
      <c r="O315" s="242"/>
      <c r="P315" s="242"/>
      <c r="Q315" s="242"/>
      <c r="R315" s="242"/>
      <c r="S315" s="242"/>
      <c r="T315" s="24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44" t="s">
        <v>137</v>
      </c>
      <c r="AU315" s="244" t="s">
        <v>87</v>
      </c>
      <c r="AV315" s="13" t="s">
        <v>85</v>
      </c>
      <c r="AW315" s="13" t="s">
        <v>34</v>
      </c>
      <c r="AX315" s="13" t="s">
        <v>77</v>
      </c>
      <c r="AY315" s="244" t="s">
        <v>128</v>
      </c>
    </row>
    <row r="316" s="13" customFormat="1">
      <c r="A316" s="13"/>
      <c r="B316" s="235"/>
      <c r="C316" s="236"/>
      <c r="D316" s="230" t="s">
        <v>137</v>
      </c>
      <c r="E316" s="237" t="s">
        <v>1</v>
      </c>
      <c r="F316" s="238" t="s">
        <v>1000</v>
      </c>
      <c r="G316" s="236"/>
      <c r="H316" s="237" t="s">
        <v>1</v>
      </c>
      <c r="I316" s="239"/>
      <c r="J316" s="236"/>
      <c r="K316" s="236"/>
      <c r="L316" s="240"/>
      <c r="M316" s="241"/>
      <c r="N316" s="242"/>
      <c r="O316" s="242"/>
      <c r="P316" s="242"/>
      <c r="Q316" s="242"/>
      <c r="R316" s="242"/>
      <c r="S316" s="242"/>
      <c r="T316" s="24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44" t="s">
        <v>137</v>
      </c>
      <c r="AU316" s="244" t="s">
        <v>87</v>
      </c>
      <c r="AV316" s="13" t="s">
        <v>85</v>
      </c>
      <c r="AW316" s="13" t="s">
        <v>34</v>
      </c>
      <c r="AX316" s="13" t="s">
        <v>77</v>
      </c>
      <c r="AY316" s="244" t="s">
        <v>128</v>
      </c>
    </row>
    <row r="317" s="14" customFormat="1">
      <c r="A317" s="14"/>
      <c r="B317" s="245"/>
      <c r="C317" s="246"/>
      <c r="D317" s="230" t="s">
        <v>137</v>
      </c>
      <c r="E317" s="247" t="s">
        <v>1</v>
      </c>
      <c r="F317" s="248" t="s">
        <v>85</v>
      </c>
      <c r="G317" s="246"/>
      <c r="H317" s="249">
        <v>1</v>
      </c>
      <c r="I317" s="250"/>
      <c r="J317" s="246"/>
      <c r="K317" s="246"/>
      <c r="L317" s="251"/>
      <c r="M317" s="252"/>
      <c r="N317" s="253"/>
      <c r="O317" s="253"/>
      <c r="P317" s="253"/>
      <c r="Q317" s="253"/>
      <c r="R317" s="253"/>
      <c r="S317" s="253"/>
      <c r="T317" s="25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55" t="s">
        <v>137</v>
      </c>
      <c r="AU317" s="255" t="s">
        <v>87</v>
      </c>
      <c r="AV317" s="14" t="s">
        <v>87</v>
      </c>
      <c r="AW317" s="14" t="s">
        <v>34</v>
      </c>
      <c r="AX317" s="14" t="s">
        <v>85</v>
      </c>
      <c r="AY317" s="255" t="s">
        <v>128</v>
      </c>
    </row>
    <row r="318" s="2" customFormat="1" ht="16.5" customHeight="1">
      <c r="A318" s="38"/>
      <c r="B318" s="39"/>
      <c r="C318" s="218" t="s">
        <v>497</v>
      </c>
      <c r="D318" s="218" t="s">
        <v>130</v>
      </c>
      <c r="E318" s="219" t="s">
        <v>1011</v>
      </c>
      <c r="F318" s="220" t="s">
        <v>1012</v>
      </c>
      <c r="G318" s="221" t="s">
        <v>133</v>
      </c>
      <c r="H318" s="222">
        <v>1</v>
      </c>
      <c r="I318" s="223"/>
      <c r="J318" s="222">
        <f>ROUND(I318*H318,2)</f>
        <v>0</v>
      </c>
      <c r="K318" s="220" t="s">
        <v>1</v>
      </c>
      <c r="L318" s="44"/>
      <c r="M318" s="224" t="s">
        <v>1</v>
      </c>
      <c r="N318" s="225" t="s">
        <v>42</v>
      </c>
      <c r="O318" s="91"/>
      <c r="P318" s="226">
        <f>O318*H318</f>
        <v>0</v>
      </c>
      <c r="Q318" s="226">
        <v>0</v>
      </c>
      <c r="R318" s="226">
        <f>Q318*H318</f>
        <v>0</v>
      </c>
      <c r="S318" s="226">
        <v>0</v>
      </c>
      <c r="T318" s="227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228" t="s">
        <v>134</v>
      </c>
      <c r="AT318" s="228" t="s">
        <v>130</v>
      </c>
      <c r="AU318" s="228" t="s">
        <v>87</v>
      </c>
      <c r="AY318" s="17" t="s">
        <v>128</v>
      </c>
      <c r="BE318" s="229">
        <f>IF(N318="základní",J318,0)</f>
        <v>0</v>
      </c>
      <c r="BF318" s="229">
        <f>IF(N318="snížená",J318,0)</f>
        <v>0</v>
      </c>
      <c r="BG318" s="229">
        <f>IF(N318="zákl. přenesená",J318,0)</f>
        <v>0</v>
      </c>
      <c r="BH318" s="229">
        <f>IF(N318="sníž. přenesená",J318,0)</f>
        <v>0</v>
      </c>
      <c r="BI318" s="229">
        <f>IF(N318="nulová",J318,0)</f>
        <v>0</v>
      </c>
      <c r="BJ318" s="17" t="s">
        <v>85</v>
      </c>
      <c r="BK318" s="229">
        <f>ROUND(I318*H318,2)</f>
        <v>0</v>
      </c>
      <c r="BL318" s="17" t="s">
        <v>134</v>
      </c>
      <c r="BM318" s="228" t="s">
        <v>1013</v>
      </c>
    </row>
    <row r="319" s="2" customFormat="1">
      <c r="A319" s="38"/>
      <c r="B319" s="39"/>
      <c r="C319" s="40"/>
      <c r="D319" s="230" t="s">
        <v>136</v>
      </c>
      <c r="E319" s="40"/>
      <c r="F319" s="231" t="s">
        <v>1012</v>
      </c>
      <c r="G319" s="40"/>
      <c r="H319" s="40"/>
      <c r="I319" s="232"/>
      <c r="J319" s="40"/>
      <c r="K319" s="40"/>
      <c r="L319" s="44"/>
      <c r="M319" s="233"/>
      <c r="N319" s="234"/>
      <c r="O319" s="91"/>
      <c r="P319" s="91"/>
      <c r="Q319" s="91"/>
      <c r="R319" s="91"/>
      <c r="S319" s="91"/>
      <c r="T319" s="92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7" t="s">
        <v>136</v>
      </c>
      <c r="AU319" s="17" t="s">
        <v>87</v>
      </c>
    </row>
    <row r="320" s="13" customFormat="1">
      <c r="A320" s="13"/>
      <c r="B320" s="235"/>
      <c r="C320" s="236"/>
      <c r="D320" s="230" t="s">
        <v>137</v>
      </c>
      <c r="E320" s="237" t="s">
        <v>1</v>
      </c>
      <c r="F320" s="238" t="s">
        <v>1014</v>
      </c>
      <c r="G320" s="236"/>
      <c r="H320" s="237" t="s">
        <v>1</v>
      </c>
      <c r="I320" s="239"/>
      <c r="J320" s="236"/>
      <c r="K320" s="236"/>
      <c r="L320" s="240"/>
      <c r="M320" s="241"/>
      <c r="N320" s="242"/>
      <c r="O320" s="242"/>
      <c r="P320" s="242"/>
      <c r="Q320" s="242"/>
      <c r="R320" s="242"/>
      <c r="S320" s="242"/>
      <c r="T320" s="24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44" t="s">
        <v>137</v>
      </c>
      <c r="AU320" s="244" t="s">
        <v>87</v>
      </c>
      <c r="AV320" s="13" t="s">
        <v>85</v>
      </c>
      <c r="AW320" s="13" t="s">
        <v>34</v>
      </c>
      <c r="AX320" s="13" t="s">
        <v>77</v>
      </c>
      <c r="AY320" s="244" t="s">
        <v>128</v>
      </c>
    </row>
    <row r="321" s="14" customFormat="1">
      <c r="A321" s="14"/>
      <c r="B321" s="245"/>
      <c r="C321" s="246"/>
      <c r="D321" s="230" t="s">
        <v>137</v>
      </c>
      <c r="E321" s="247" t="s">
        <v>1</v>
      </c>
      <c r="F321" s="248" t="s">
        <v>85</v>
      </c>
      <c r="G321" s="246"/>
      <c r="H321" s="249">
        <v>1</v>
      </c>
      <c r="I321" s="250"/>
      <c r="J321" s="246"/>
      <c r="K321" s="246"/>
      <c r="L321" s="251"/>
      <c r="M321" s="252"/>
      <c r="N321" s="253"/>
      <c r="O321" s="253"/>
      <c r="P321" s="253"/>
      <c r="Q321" s="253"/>
      <c r="R321" s="253"/>
      <c r="S321" s="253"/>
      <c r="T321" s="25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55" t="s">
        <v>137</v>
      </c>
      <c r="AU321" s="255" t="s">
        <v>87</v>
      </c>
      <c r="AV321" s="14" t="s">
        <v>87</v>
      </c>
      <c r="AW321" s="14" t="s">
        <v>34</v>
      </c>
      <c r="AX321" s="14" t="s">
        <v>85</v>
      </c>
      <c r="AY321" s="255" t="s">
        <v>128</v>
      </c>
    </row>
    <row r="322" s="12" customFormat="1" ht="22.8" customHeight="1">
      <c r="A322" s="12"/>
      <c r="B322" s="202"/>
      <c r="C322" s="203"/>
      <c r="D322" s="204" t="s">
        <v>76</v>
      </c>
      <c r="E322" s="216" t="s">
        <v>741</v>
      </c>
      <c r="F322" s="216" t="s">
        <v>742</v>
      </c>
      <c r="G322" s="203"/>
      <c r="H322" s="203"/>
      <c r="I322" s="206"/>
      <c r="J322" s="217">
        <f>BK322</f>
        <v>0</v>
      </c>
      <c r="K322" s="203"/>
      <c r="L322" s="208"/>
      <c r="M322" s="209"/>
      <c r="N322" s="210"/>
      <c r="O322" s="210"/>
      <c r="P322" s="211">
        <f>SUM(P323:P338)</f>
        <v>0</v>
      </c>
      <c r="Q322" s="210"/>
      <c r="R322" s="211">
        <f>SUM(R323:R338)</f>
        <v>0</v>
      </c>
      <c r="S322" s="210"/>
      <c r="T322" s="212">
        <f>SUM(T323:T338)</f>
        <v>0</v>
      </c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R322" s="213" t="s">
        <v>85</v>
      </c>
      <c r="AT322" s="214" t="s">
        <v>76</v>
      </c>
      <c r="AU322" s="214" t="s">
        <v>85</v>
      </c>
      <c r="AY322" s="213" t="s">
        <v>128</v>
      </c>
      <c r="BK322" s="215">
        <f>SUM(BK323:BK338)</f>
        <v>0</v>
      </c>
    </row>
    <row r="323" s="2" customFormat="1" ht="16.5" customHeight="1">
      <c r="A323" s="38"/>
      <c r="B323" s="39"/>
      <c r="C323" s="218" t="s">
        <v>506</v>
      </c>
      <c r="D323" s="218" t="s">
        <v>130</v>
      </c>
      <c r="E323" s="219" t="s">
        <v>1015</v>
      </c>
      <c r="F323" s="220" t="s">
        <v>1016</v>
      </c>
      <c r="G323" s="221" t="s">
        <v>328</v>
      </c>
      <c r="H323" s="222">
        <v>17.600000000000001</v>
      </c>
      <c r="I323" s="223"/>
      <c r="J323" s="222">
        <f>ROUND(I323*H323,2)</f>
        <v>0</v>
      </c>
      <c r="K323" s="220" t="s">
        <v>1</v>
      </c>
      <c r="L323" s="44"/>
      <c r="M323" s="224" t="s">
        <v>1</v>
      </c>
      <c r="N323" s="225" t="s">
        <v>42</v>
      </c>
      <c r="O323" s="91"/>
      <c r="P323" s="226">
        <f>O323*H323</f>
        <v>0</v>
      </c>
      <c r="Q323" s="226">
        <v>0</v>
      </c>
      <c r="R323" s="226">
        <f>Q323*H323</f>
        <v>0</v>
      </c>
      <c r="S323" s="226">
        <v>0</v>
      </c>
      <c r="T323" s="227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228" t="s">
        <v>134</v>
      </c>
      <c r="AT323" s="228" t="s">
        <v>130</v>
      </c>
      <c r="AU323" s="228" t="s">
        <v>87</v>
      </c>
      <c r="AY323" s="17" t="s">
        <v>128</v>
      </c>
      <c r="BE323" s="229">
        <f>IF(N323="základní",J323,0)</f>
        <v>0</v>
      </c>
      <c r="BF323" s="229">
        <f>IF(N323="snížená",J323,0)</f>
        <v>0</v>
      </c>
      <c r="BG323" s="229">
        <f>IF(N323="zákl. přenesená",J323,0)</f>
        <v>0</v>
      </c>
      <c r="BH323" s="229">
        <f>IF(N323="sníž. přenesená",J323,0)</f>
        <v>0</v>
      </c>
      <c r="BI323" s="229">
        <f>IF(N323="nulová",J323,0)</f>
        <v>0</v>
      </c>
      <c r="BJ323" s="17" t="s">
        <v>85</v>
      </c>
      <c r="BK323" s="229">
        <f>ROUND(I323*H323,2)</f>
        <v>0</v>
      </c>
      <c r="BL323" s="17" t="s">
        <v>134</v>
      </c>
      <c r="BM323" s="228" t="s">
        <v>1017</v>
      </c>
    </row>
    <row r="324" s="2" customFormat="1">
      <c r="A324" s="38"/>
      <c r="B324" s="39"/>
      <c r="C324" s="40"/>
      <c r="D324" s="230" t="s">
        <v>136</v>
      </c>
      <c r="E324" s="40"/>
      <c r="F324" s="231" t="s">
        <v>1018</v>
      </c>
      <c r="G324" s="40"/>
      <c r="H324" s="40"/>
      <c r="I324" s="232"/>
      <c r="J324" s="40"/>
      <c r="K324" s="40"/>
      <c r="L324" s="44"/>
      <c r="M324" s="233"/>
      <c r="N324" s="234"/>
      <c r="O324" s="91"/>
      <c r="P324" s="91"/>
      <c r="Q324" s="91"/>
      <c r="R324" s="91"/>
      <c r="S324" s="91"/>
      <c r="T324" s="92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7" t="s">
        <v>136</v>
      </c>
      <c r="AU324" s="17" t="s">
        <v>87</v>
      </c>
    </row>
    <row r="325" s="13" customFormat="1">
      <c r="A325" s="13"/>
      <c r="B325" s="235"/>
      <c r="C325" s="236"/>
      <c r="D325" s="230" t="s">
        <v>137</v>
      </c>
      <c r="E325" s="237" t="s">
        <v>1</v>
      </c>
      <c r="F325" s="238" t="s">
        <v>747</v>
      </c>
      <c r="G325" s="236"/>
      <c r="H325" s="237" t="s">
        <v>1</v>
      </c>
      <c r="I325" s="239"/>
      <c r="J325" s="236"/>
      <c r="K325" s="236"/>
      <c r="L325" s="240"/>
      <c r="M325" s="241"/>
      <c r="N325" s="242"/>
      <c r="O325" s="242"/>
      <c r="P325" s="242"/>
      <c r="Q325" s="242"/>
      <c r="R325" s="242"/>
      <c r="S325" s="242"/>
      <c r="T325" s="24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44" t="s">
        <v>137</v>
      </c>
      <c r="AU325" s="244" t="s">
        <v>87</v>
      </c>
      <c r="AV325" s="13" t="s">
        <v>85</v>
      </c>
      <c r="AW325" s="13" t="s">
        <v>34</v>
      </c>
      <c r="AX325" s="13" t="s">
        <v>77</v>
      </c>
      <c r="AY325" s="244" t="s">
        <v>128</v>
      </c>
    </row>
    <row r="326" s="14" customFormat="1">
      <c r="A326" s="14"/>
      <c r="B326" s="245"/>
      <c r="C326" s="246"/>
      <c r="D326" s="230" t="s">
        <v>137</v>
      </c>
      <c r="E326" s="247" t="s">
        <v>1</v>
      </c>
      <c r="F326" s="248" t="s">
        <v>1019</v>
      </c>
      <c r="G326" s="246"/>
      <c r="H326" s="249">
        <v>17.600000000000001</v>
      </c>
      <c r="I326" s="250"/>
      <c r="J326" s="246"/>
      <c r="K326" s="246"/>
      <c r="L326" s="251"/>
      <c r="M326" s="252"/>
      <c r="N326" s="253"/>
      <c r="O326" s="253"/>
      <c r="P326" s="253"/>
      <c r="Q326" s="253"/>
      <c r="R326" s="253"/>
      <c r="S326" s="253"/>
      <c r="T326" s="25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55" t="s">
        <v>137</v>
      </c>
      <c r="AU326" s="255" t="s">
        <v>87</v>
      </c>
      <c r="AV326" s="14" t="s">
        <v>87</v>
      </c>
      <c r="AW326" s="14" t="s">
        <v>34</v>
      </c>
      <c r="AX326" s="14" t="s">
        <v>85</v>
      </c>
      <c r="AY326" s="255" t="s">
        <v>128</v>
      </c>
    </row>
    <row r="327" s="2" customFormat="1" ht="16.5" customHeight="1">
      <c r="A327" s="38"/>
      <c r="B327" s="39"/>
      <c r="C327" s="218" t="s">
        <v>512</v>
      </c>
      <c r="D327" s="218" t="s">
        <v>130</v>
      </c>
      <c r="E327" s="219" t="s">
        <v>1020</v>
      </c>
      <c r="F327" s="220" t="s">
        <v>745</v>
      </c>
      <c r="G327" s="221" t="s">
        <v>328</v>
      </c>
      <c r="H327" s="222">
        <v>51.859999999999999</v>
      </c>
      <c r="I327" s="223"/>
      <c r="J327" s="222">
        <f>ROUND(I327*H327,2)</f>
        <v>0</v>
      </c>
      <c r="K327" s="220" t="s">
        <v>1</v>
      </c>
      <c r="L327" s="44"/>
      <c r="M327" s="224" t="s">
        <v>1</v>
      </c>
      <c r="N327" s="225" t="s">
        <v>42</v>
      </c>
      <c r="O327" s="91"/>
      <c r="P327" s="226">
        <f>O327*H327</f>
        <v>0</v>
      </c>
      <c r="Q327" s="226">
        <v>0</v>
      </c>
      <c r="R327" s="226">
        <f>Q327*H327</f>
        <v>0</v>
      </c>
      <c r="S327" s="226">
        <v>0</v>
      </c>
      <c r="T327" s="227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228" t="s">
        <v>134</v>
      </c>
      <c r="AT327" s="228" t="s">
        <v>130</v>
      </c>
      <c r="AU327" s="228" t="s">
        <v>87</v>
      </c>
      <c r="AY327" s="17" t="s">
        <v>128</v>
      </c>
      <c r="BE327" s="229">
        <f>IF(N327="základní",J327,0)</f>
        <v>0</v>
      </c>
      <c r="BF327" s="229">
        <f>IF(N327="snížená",J327,0)</f>
        <v>0</v>
      </c>
      <c r="BG327" s="229">
        <f>IF(N327="zákl. přenesená",J327,0)</f>
        <v>0</v>
      </c>
      <c r="BH327" s="229">
        <f>IF(N327="sníž. přenesená",J327,0)</f>
        <v>0</v>
      </c>
      <c r="BI327" s="229">
        <f>IF(N327="nulová",J327,0)</f>
        <v>0</v>
      </c>
      <c r="BJ327" s="17" t="s">
        <v>85</v>
      </c>
      <c r="BK327" s="229">
        <f>ROUND(I327*H327,2)</f>
        <v>0</v>
      </c>
      <c r="BL327" s="17" t="s">
        <v>134</v>
      </c>
      <c r="BM327" s="228" t="s">
        <v>1021</v>
      </c>
    </row>
    <row r="328" s="2" customFormat="1">
      <c r="A328" s="38"/>
      <c r="B328" s="39"/>
      <c r="C328" s="40"/>
      <c r="D328" s="230" t="s">
        <v>136</v>
      </c>
      <c r="E328" s="40"/>
      <c r="F328" s="231" t="s">
        <v>745</v>
      </c>
      <c r="G328" s="40"/>
      <c r="H328" s="40"/>
      <c r="I328" s="232"/>
      <c r="J328" s="40"/>
      <c r="K328" s="40"/>
      <c r="L328" s="44"/>
      <c r="M328" s="233"/>
      <c r="N328" s="234"/>
      <c r="O328" s="91"/>
      <c r="P328" s="91"/>
      <c r="Q328" s="91"/>
      <c r="R328" s="91"/>
      <c r="S328" s="91"/>
      <c r="T328" s="92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7" t="s">
        <v>136</v>
      </c>
      <c r="AU328" s="17" t="s">
        <v>87</v>
      </c>
    </row>
    <row r="329" s="13" customFormat="1">
      <c r="A329" s="13"/>
      <c r="B329" s="235"/>
      <c r="C329" s="236"/>
      <c r="D329" s="230" t="s">
        <v>137</v>
      </c>
      <c r="E329" s="237" t="s">
        <v>1</v>
      </c>
      <c r="F329" s="238" t="s">
        <v>747</v>
      </c>
      <c r="G329" s="236"/>
      <c r="H329" s="237" t="s">
        <v>1</v>
      </c>
      <c r="I329" s="239"/>
      <c r="J329" s="236"/>
      <c r="K329" s="236"/>
      <c r="L329" s="240"/>
      <c r="M329" s="241"/>
      <c r="N329" s="242"/>
      <c r="O329" s="242"/>
      <c r="P329" s="242"/>
      <c r="Q329" s="242"/>
      <c r="R329" s="242"/>
      <c r="S329" s="242"/>
      <c r="T329" s="24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44" t="s">
        <v>137</v>
      </c>
      <c r="AU329" s="244" t="s">
        <v>87</v>
      </c>
      <c r="AV329" s="13" t="s">
        <v>85</v>
      </c>
      <c r="AW329" s="13" t="s">
        <v>34</v>
      </c>
      <c r="AX329" s="13" t="s">
        <v>77</v>
      </c>
      <c r="AY329" s="244" t="s">
        <v>128</v>
      </c>
    </row>
    <row r="330" s="14" customFormat="1">
      <c r="A330" s="14"/>
      <c r="B330" s="245"/>
      <c r="C330" s="246"/>
      <c r="D330" s="230" t="s">
        <v>137</v>
      </c>
      <c r="E330" s="247" t="s">
        <v>1</v>
      </c>
      <c r="F330" s="248" t="s">
        <v>1022</v>
      </c>
      <c r="G330" s="246"/>
      <c r="H330" s="249">
        <v>13.960000000000001</v>
      </c>
      <c r="I330" s="250"/>
      <c r="J330" s="246"/>
      <c r="K330" s="246"/>
      <c r="L330" s="251"/>
      <c r="M330" s="252"/>
      <c r="N330" s="253"/>
      <c r="O330" s="253"/>
      <c r="P330" s="253"/>
      <c r="Q330" s="253"/>
      <c r="R330" s="253"/>
      <c r="S330" s="253"/>
      <c r="T330" s="25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55" t="s">
        <v>137</v>
      </c>
      <c r="AU330" s="255" t="s">
        <v>87</v>
      </c>
      <c r="AV330" s="14" t="s">
        <v>87</v>
      </c>
      <c r="AW330" s="14" t="s">
        <v>34</v>
      </c>
      <c r="AX330" s="14" t="s">
        <v>77</v>
      </c>
      <c r="AY330" s="255" t="s">
        <v>128</v>
      </c>
    </row>
    <row r="331" s="14" customFormat="1">
      <c r="A331" s="14"/>
      <c r="B331" s="245"/>
      <c r="C331" s="246"/>
      <c r="D331" s="230" t="s">
        <v>137</v>
      </c>
      <c r="E331" s="247" t="s">
        <v>1</v>
      </c>
      <c r="F331" s="248" t="s">
        <v>1023</v>
      </c>
      <c r="G331" s="246"/>
      <c r="H331" s="249">
        <v>37.899999999999999</v>
      </c>
      <c r="I331" s="250"/>
      <c r="J331" s="246"/>
      <c r="K331" s="246"/>
      <c r="L331" s="251"/>
      <c r="M331" s="252"/>
      <c r="N331" s="253"/>
      <c r="O331" s="253"/>
      <c r="P331" s="253"/>
      <c r="Q331" s="253"/>
      <c r="R331" s="253"/>
      <c r="S331" s="253"/>
      <c r="T331" s="25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55" t="s">
        <v>137</v>
      </c>
      <c r="AU331" s="255" t="s">
        <v>87</v>
      </c>
      <c r="AV331" s="14" t="s">
        <v>87</v>
      </c>
      <c r="AW331" s="14" t="s">
        <v>34</v>
      </c>
      <c r="AX331" s="14" t="s">
        <v>77</v>
      </c>
      <c r="AY331" s="255" t="s">
        <v>128</v>
      </c>
    </row>
    <row r="332" s="15" customFormat="1">
      <c r="A332" s="15"/>
      <c r="B332" s="256"/>
      <c r="C332" s="257"/>
      <c r="D332" s="230" t="s">
        <v>137</v>
      </c>
      <c r="E332" s="258" t="s">
        <v>1</v>
      </c>
      <c r="F332" s="259" t="s">
        <v>173</v>
      </c>
      <c r="G332" s="257"/>
      <c r="H332" s="260">
        <v>51.859999999999999</v>
      </c>
      <c r="I332" s="261"/>
      <c r="J332" s="257"/>
      <c r="K332" s="257"/>
      <c r="L332" s="262"/>
      <c r="M332" s="263"/>
      <c r="N332" s="264"/>
      <c r="O332" s="264"/>
      <c r="P332" s="264"/>
      <c r="Q332" s="264"/>
      <c r="R332" s="264"/>
      <c r="S332" s="264"/>
      <c r="T332" s="26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T332" s="266" t="s">
        <v>137</v>
      </c>
      <c r="AU332" s="266" t="s">
        <v>87</v>
      </c>
      <c r="AV332" s="15" t="s">
        <v>134</v>
      </c>
      <c r="AW332" s="15" t="s">
        <v>34</v>
      </c>
      <c r="AX332" s="15" t="s">
        <v>85</v>
      </c>
      <c r="AY332" s="266" t="s">
        <v>128</v>
      </c>
    </row>
    <row r="333" s="2" customFormat="1" ht="16.5" customHeight="1">
      <c r="A333" s="38"/>
      <c r="B333" s="39"/>
      <c r="C333" s="218" t="s">
        <v>517</v>
      </c>
      <c r="D333" s="218" t="s">
        <v>130</v>
      </c>
      <c r="E333" s="219" t="s">
        <v>1024</v>
      </c>
      <c r="F333" s="220" t="s">
        <v>754</v>
      </c>
      <c r="G333" s="221" t="s">
        <v>328</v>
      </c>
      <c r="H333" s="222">
        <v>26.5</v>
      </c>
      <c r="I333" s="223"/>
      <c r="J333" s="222">
        <f>ROUND(I333*H333,2)</f>
        <v>0</v>
      </c>
      <c r="K333" s="220" t="s">
        <v>1</v>
      </c>
      <c r="L333" s="44"/>
      <c r="M333" s="224" t="s">
        <v>1</v>
      </c>
      <c r="N333" s="225" t="s">
        <v>42</v>
      </c>
      <c r="O333" s="91"/>
      <c r="P333" s="226">
        <f>O333*H333</f>
        <v>0</v>
      </c>
      <c r="Q333" s="226">
        <v>0</v>
      </c>
      <c r="R333" s="226">
        <f>Q333*H333</f>
        <v>0</v>
      </c>
      <c r="S333" s="226">
        <v>0</v>
      </c>
      <c r="T333" s="227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228" t="s">
        <v>134</v>
      </c>
      <c r="AT333" s="228" t="s">
        <v>130</v>
      </c>
      <c r="AU333" s="228" t="s">
        <v>87</v>
      </c>
      <c r="AY333" s="17" t="s">
        <v>128</v>
      </c>
      <c r="BE333" s="229">
        <f>IF(N333="základní",J333,0)</f>
        <v>0</v>
      </c>
      <c r="BF333" s="229">
        <f>IF(N333="snížená",J333,0)</f>
        <v>0</v>
      </c>
      <c r="BG333" s="229">
        <f>IF(N333="zákl. přenesená",J333,0)</f>
        <v>0</v>
      </c>
      <c r="BH333" s="229">
        <f>IF(N333="sníž. přenesená",J333,0)</f>
        <v>0</v>
      </c>
      <c r="BI333" s="229">
        <f>IF(N333="nulová",J333,0)</f>
        <v>0</v>
      </c>
      <c r="BJ333" s="17" t="s">
        <v>85</v>
      </c>
      <c r="BK333" s="229">
        <f>ROUND(I333*H333,2)</f>
        <v>0</v>
      </c>
      <c r="BL333" s="17" t="s">
        <v>134</v>
      </c>
      <c r="BM333" s="228" t="s">
        <v>1025</v>
      </c>
    </row>
    <row r="334" s="2" customFormat="1">
      <c r="A334" s="38"/>
      <c r="B334" s="39"/>
      <c r="C334" s="40"/>
      <c r="D334" s="230" t="s">
        <v>136</v>
      </c>
      <c r="E334" s="40"/>
      <c r="F334" s="231" t="s">
        <v>754</v>
      </c>
      <c r="G334" s="40"/>
      <c r="H334" s="40"/>
      <c r="I334" s="232"/>
      <c r="J334" s="40"/>
      <c r="K334" s="40"/>
      <c r="L334" s="44"/>
      <c r="M334" s="233"/>
      <c r="N334" s="234"/>
      <c r="O334" s="91"/>
      <c r="P334" s="91"/>
      <c r="Q334" s="91"/>
      <c r="R334" s="91"/>
      <c r="S334" s="91"/>
      <c r="T334" s="92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7" t="s">
        <v>136</v>
      </c>
      <c r="AU334" s="17" t="s">
        <v>87</v>
      </c>
    </row>
    <row r="335" s="13" customFormat="1">
      <c r="A335" s="13"/>
      <c r="B335" s="235"/>
      <c r="C335" s="236"/>
      <c r="D335" s="230" t="s">
        <v>137</v>
      </c>
      <c r="E335" s="237" t="s">
        <v>1</v>
      </c>
      <c r="F335" s="238" t="s">
        <v>747</v>
      </c>
      <c r="G335" s="236"/>
      <c r="H335" s="237" t="s">
        <v>1</v>
      </c>
      <c r="I335" s="239"/>
      <c r="J335" s="236"/>
      <c r="K335" s="236"/>
      <c r="L335" s="240"/>
      <c r="M335" s="241"/>
      <c r="N335" s="242"/>
      <c r="O335" s="242"/>
      <c r="P335" s="242"/>
      <c r="Q335" s="242"/>
      <c r="R335" s="242"/>
      <c r="S335" s="242"/>
      <c r="T335" s="24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44" t="s">
        <v>137</v>
      </c>
      <c r="AU335" s="244" t="s">
        <v>87</v>
      </c>
      <c r="AV335" s="13" t="s">
        <v>85</v>
      </c>
      <c r="AW335" s="13" t="s">
        <v>34</v>
      </c>
      <c r="AX335" s="13" t="s">
        <v>77</v>
      </c>
      <c r="AY335" s="244" t="s">
        <v>128</v>
      </c>
    </row>
    <row r="336" s="14" customFormat="1">
      <c r="A336" s="14"/>
      <c r="B336" s="245"/>
      <c r="C336" s="246"/>
      <c r="D336" s="230" t="s">
        <v>137</v>
      </c>
      <c r="E336" s="247" t="s">
        <v>1</v>
      </c>
      <c r="F336" s="248" t="s">
        <v>1026</v>
      </c>
      <c r="G336" s="246"/>
      <c r="H336" s="249">
        <v>18</v>
      </c>
      <c r="I336" s="250"/>
      <c r="J336" s="246"/>
      <c r="K336" s="246"/>
      <c r="L336" s="251"/>
      <c r="M336" s="252"/>
      <c r="N336" s="253"/>
      <c r="O336" s="253"/>
      <c r="P336" s="253"/>
      <c r="Q336" s="253"/>
      <c r="R336" s="253"/>
      <c r="S336" s="253"/>
      <c r="T336" s="25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55" t="s">
        <v>137</v>
      </c>
      <c r="AU336" s="255" t="s">
        <v>87</v>
      </c>
      <c r="AV336" s="14" t="s">
        <v>87</v>
      </c>
      <c r="AW336" s="14" t="s">
        <v>34</v>
      </c>
      <c r="AX336" s="14" t="s">
        <v>77</v>
      </c>
      <c r="AY336" s="255" t="s">
        <v>128</v>
      </c>
    </row>
    <row r="337" s="14" customFormat="1">
      <c r="A337" s="14"/>
      <c r="B337" s="245"/>
      <c r="C337" s="246"/>
      <c r="D337" s="230" t="s">
        <v>137</v>
      </c>
      <c r="E337" s="247" t="s">
        <v>1</v>
      </c>
      <c r="F337" s="248" t="s">
        <v>1027</v>
      </c>
      <c r="G337" s="246"/>
      <c r="H337" s="249">
        <v>8.5</v>
      </c>
      <c r="I337" s="250"/>
      <c r="J337" s="246"/>
      <c r="K337" s="246"/>
      <c r="L337" s="251"/>
      <c r="M337" s="252"/>
      <c r="N337" s="253"/>
      <c r="O337" s="253"/>
      <c r="P337" s="253"/>
      <c r="Q337" s="253"/>
      <c r="R337" s="253"/>
      <c r="S337" s="253"/>
      <c r="T337" s="25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55" t="s">
        <v>137</v>
      </c>
      <c r="AU337" s="255" t="s">
        <v>87</v>
      </c>
      <c r="AV337" s="14" t="s">
        <v>87</v>
      </c>
      <c r="AW337" s="14" t="s">
        <v>34</v>
      </c>
      <c r="AX337" s="14" t="s">
        <v>77</v>
      </c>
      <c r="AY337" s="255" t="s">
        <v>128</v>
      </c>
    </row>
    <row r="338" s="15" customFormat="1">
      <c r="A338" s="15"/>
      <c r="B338" s="256"/>
      <c r="C338" s="257"/>
      <c r="D338" s="230" t="s">
        <v>137</v>
      </c>
      <c r="E338" s="258" t="s">
        <v>1</v>
      </c>
      <c r="F338" s="259" t="s">
        <v>173</v>
      </c>
      <c r="G338" s="257"/>
      <c r="H338" s="260">
        <v>26.5</v>
      </c>
      <c r="I338" s="261"/>
      <c r="J338" s="257"/>
      <c r="K338" s="257"/>
      <c r="L338" s="262"/>
      <c r="M338" s="263"/>
      <c r="N338" s="264"/>
      <c r="O338" s="264"/>
      <c r="P338" s="264"/>
      <c r="Q338" s="264"/>
      <c r="R338" s="264"/>
      <c r="S338" s="264"/>
      <c r="T338" s="26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T338" s="266" t="s">
        <v>137</v>
      </c>
      <c r="AU338" s="266" t="s">
        <v>87</v>
      </c>
      <c r="AV338" s="15" t="s">
        <v>134</v>
      </c>
      <c r="AW338" s="15" t="s">
        <v>34</v>
      </c>
      <c r="AX338" s="15" t="s">
        <v>85</v>
      </c>
      <c r="AY338" s="266" t="s">
        <v>128</v>
      </c>
    </row>
    <row r="339" s="12" customFormat="1" ht="22.8" customHeight="1">
      <c r="A339" s="12"/>
      <c r="B339" s="202"/>
      <c r="C339" s="203"/>
      <c r="D339" s="204" t="s">
        <v>76</v>
      </c>
      <c r="E339" s="216" t="s">
        <v>761</v>
      </c>
      <c r="F339" s="216" t="s">
        <v>762</v>
      </c>
      <c r="G339" s="203"/>
      <c r="H339" s="203"/>
      <c r="I339" s="206"/>
      <c r="J339" s="217">
        <f>BK339</f>
        <v>0</v>
      </c>
      <c r="K339" s="203"/>
      <c r="L339" s="208"/>
      <c r="M339" s="209"/>
      <c r="N339" s="210"/>
      <c r="O339" s="210"/>
      <c r="P339" s="211">
        <f>SUM(P340:P341)</f>
        <v>0</v>
      </c>
      <c r="Q339" s="210"/>
      <c r="R339" s="211">
        <f>SUM(R340:R341)</f>
        <v>0</v>
      </c>
      <c r="S339" s="210"/>
      <c r="T339" s="212">
        <f>SUM(T340:T341)</f>
        <v>0</v>
      </c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R339" s="213" t="s">
        <v>85</v>
      </c>
      <c r="AT339" s="214" t="s">
        <v>76</v>
      </c>
      <c r="AU339" s="214" t="s">
        <v>85</v>
      </c>
      <c r="AY339" s="213" t="s">
        <v>128</v>
      </c>
      <c r="BK339" s="215">
        <f>SUM(BK340:BK341)</f>
        <v>0</v>
      </c>
    </row>
    <row r="340" s="2" customFormat="1" ht="16.5" customHeight="1">
      <c r="A340" s="38"/>
      <c r="B340" s="39"/>
      <c r="C340" s="218" t="s">
        <v>529</v>
      </c>
      <c r="D340" s="218" t="s">
        <v>130</v>
      </c>
      <c r="E340" s="219" t="s">
        <v>764</v>
      </c>
      <c r="F340" s="220" t="s">
        <v>765</v>
      </c>
      <c r="G340" s="221" t="s">
        <v>328</v>
      </c>
      <c r="H340" s="222">
        <v>385.32999999999998</v>
      </c>
      <c r="I340" s="223"/>
      <c r="J340" s="222">
        <f>ROUND(I340*H340,2)</f>
        <v>0</v>
      </c>
      <c r="K340" s="220" t="s">
        <v>158</v>
      </c>
      <c r="L340" s="44"/>
      <c r="M340" s="224" t="s">
        <v>1</v>
      </c>
      <c r="N340" s="225" t="s">
        <v>42</v>
      </c>
      <c r="O340" s="91"/>
      <c r="P340" s="226">
        <f>O340*H340</f>
        <v>0</v>
      </c>
      <c r="Q340" s="226">
        <v>0</v>
      </c>
      <c r="R340" s="226">
        <f>Q340*H340</f>
        <v>0</v>
      </c>
      <c r="S340" s="226">
        <v>0</v>
      </c>
      <c r="T340" s="227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228" t="s">
        <v>134</v>
      </c>
      <c r="AT340" s="228" t="s">
        <v>130</v>
      </c>
      <c r="AU340" s="228" t="s">
        <v>87</v>
      </c>
      <c r="AY340" s="17" t="s">
        <v>128</v>
      </c>
      <c r="BE340" s="229">
        <f>IF(N340="základní",J340,0)</f>
        <v>0</v>
      </c>
      <c r="BF340" s="229">
        <f>IF(N340="snížená",J340,0)</f>
        <v>0</v>
      </c>
      <c r="BG340" s="229">
        <f>IF(N340="zákl. přenesená",J340,0)</f>
        <v>0</v>
      </c>
      <c r="BH340" s="229">
        <f>IF(N340="sníž. přenesená",J340,0)</f>
        <v>0</v>
      </c>
      <c r="BI340" s="229">
        <f>IF(N340="nulová",J340,0)</f>
        <v>0</v>
      </c>
      <c r="BJ340" s="17" t="s">
        <v>85</v>
      </c>
      <c r="BK340" s="229">
        <f>ROUND(I340*H340,2)</f>
        <v>0</v>
      </c>
      <c r="BL340" s="17" t="s">
        <v>134</v>
      </c>
      <c r="BM340" s="228" t="s">
        <v>1028</v>
      </c>
    </row>
    <row r="341" s="2" customFormat="1">
      <c r="A341" s="38"/>
      <c r="B341" s="39"/>
      <c r="C341" s="40"/>
      <c r="D341" s="230" t="s">
        <v>136</v>
      </c>
      <c r="E341" s="40"/>
      <c r="F341" s="231" t="s">
        <v>767</v>
      </c>
      <c r="G341" s="40"/>
      <c r="H341" s="40"/>
      <c r="I341" s="232"/>
      <c r="J341" s="40"/>
      <c r="K341" s="40"/>
      <c r="L341" s="44"/>
      <c r="M341" s="279"/>
      <c r="N341" s="280"/>
      <c r="O341" s="281"/>
      <c r="P341" s="281"/>
      <c r="Q341" s="281"/>
      <c r="R341" s="281"/>
      <c r="S341" s="281"/>
      <c r="T341" s="282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7" t="s">
        <v>136</v>
      </c>
      <c r="AU341" s="17" t="s">
        <v>87</v>
      </c>
    </row>
    <row r="342" s="2" customFormat="1" ht="6.96" customHeight="1">
      <c r="A342" s="38"/>
      <c r="B342" s="66"/>
      <c r="C342" s="67"/>
      <c r="D342" s="67"/>
      <c r="E342" s="67"/>
      <c r="F342" s="67"/>
      <c r="G342" s="67"/>
      <c r="H342" s="67"/>
      <c r="I342" s="67"/>
      <c r="J342" s="67"/>
      <c r="K342" s="67"/>
      <c r="L342" s="44"/>
      <c r="M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</row>
  </sheetData>
  <sheetProtection sheet="1" autoFilter="0" formatColumns="0" formatRows="0" objects="1" scenarios="1" spinCount="100000" saltValue="R92DbO0BHJL2Dx7BxXu7oa6anJuXNIEZBZt11vllI6k/fdMMFd+6snkgSar9GsKmm5gsdZl4vF0X51O8owWLXQ==" hashValue="q+L1DYjc6FJ7np+mpt+3Df370/uBXd7cmGOCewDo7XR3Y179HH4kugEoeYjPeA6hYtN9qv0YBR4LpuR/ubyElg==" algorithmName="SHA-512" password="CC35"/>
  <autoFilter ref="C123:K341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93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87</v>
      </c>
    </row>
    <row r="4" s="1" customFormat="1" ht="24.96" customHeight="1">
      <c r="B4" s="20"/>
      <c r="D4" s="138" t="s">
        <v>94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15</v>
      </c>
      <c r="L6" s="20"/>
    </row>
    <row r="7" s="1" customFormat="1" ht="16.5" customHeight="1">
      <c r="B7" s="20"/>
      <c r="E7" s="141" t="str">
        <f>'Rekapitulace stavby'!K6</f>
        <v>Mže, ř.km 13,878, Kozolupy, oprava jezu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95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1029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17</v>
      </c>
      <c r="E11" s="38"/>
      <c r="F11" s="143" t="s">
        <v>1</v>
      </c>
      <c r="G11" s="38"/>
      <c r="H11" s="38"/>
      <c r="I11" s="140" t="s">
        <v>18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19</v>
      </c>
      <c r="E12" s="38"/>
      <c r="F12" s="143" t="s">
        <v>20</v>
      </c>
      <c r="G12" s="38"/>
      <c r="H12" s="38"/>
      <c r="I12" s="140" t="s">
        <v>21</v>
      </c>
      <c r="J12" s="144" t="str">
        <f>'Rekapitulace stavby'!AN8</f>
        <v>18. 11. 2022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23</v>
      </c>
      <c r="E14" s="38"/>
      <c r="F14" s="38"/>
      <c r="G14" s="38"/>
      <c r="H14" s="38"/>
      <c r="I14" s="140" t="s">
        <v>24</v>
      </c>
      <c r="J14" s="143" t="s">
        <v>25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28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29</v>
      </c>
      <c r="E17" s="38"/>
      <c r="F17" s="38"/>
      <c r="G17" s="38"/>
      <c r="H17" s="38"/>
      <c r="I17" s="140" t="s">
        <v>24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31</v>
      </c>
      <c r="E20" s="38"/>
      <c r="F20" s="38"/>
      <c r="G20" s="38"/>
      <c r="H20" s="38"/>
      <c r="I20" s="140" t="s">
        <v>24</v>
      </c>
      <c r="J20" s="143" t="s">
        <v>32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33</v>
      </c>
      <c r="F21" s="38"/>
      <c r="G21" s="38"/>
      <c r="H21" s="38"/>
      <c r="I21" s="140" t="s">
        <v>27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35</v>
      </c>
      <c r="E23" s="38"/>
      <c r="F23" s="38"/>
      <c r="G23" s="38"/>
      <c r="H23" s="38"/>
      <c r="I23" s="140" t="s">
        <v>24</v>
      </c>
      <c r="J23" s="143" t="s">
        <v>32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33</v>
      </c>
      <c r="F24" s="38"/>
      <c r="G24" s="38"/>
      <c r="H24" s="38"/>
      <c r="I24" s="140" t="s">
        <v>27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36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37</v>
      </c>
      <c r="E30" s="38"/>
      <c r="F30" s="38"/>
      <c r="G30" s="38"/>
      <c r="H30" s="38"/>
      <c r="I30" s="38"/>
      <c r="J30" s="151">
        <f>ROUND(J117,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39</v>
      </c>
      <c r="G32" s="38"/>
      <c r="H32" s="38"/>
      <c r="I32" s="152" t="s">
        <v>38</v>
      </c>
      <c r="J32" s="152" t="s">
        <v>40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41</v>
      </c>
      <c r="E33" s="140" t="s">
        <v>42</v>
      </c>
      <c r="F33" s="154">
        <f>ROUND((SUM(BE117:BE172)),  2)</f>
        <v>0</v>
      </c>
      <c r="G33" s="38"/>
      <c r="H33" s="38"/>
      <c r="I33" s="155">
        <v>0.20999999999999999</v>
      </c>
      <c r="J33" s="154">
        <f>ROUND(((SUM(BE117:BE172))*I33),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43</v>
      </c>
      <c r="F34" s="154">
        <f>ROUND((SUM(BF117:BF172)),  2)</f>
        <v>0</v>
      </c>
      <c r="G34" s="38"/>
      <c r="H34" s="38"/>
      <c r="I34" s="155">
        <v>0.14999999999999999</v>
      </c>
      <c r="J34" s="154">
        <f>ROUND(((SUM(BF117:BF172))*I34),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44</v>
      </c>
      <c r="F35" s="154">
        <f>ROUND((SUM(BG117:BG172)),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45</v>
      </c>
      <c r="F36" s="154">
        <f>ROUND((SUM(BH117:BH172)),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46</v>
      </c>
      <c r="F37" s="154">
        <f>ROUND((SUM(BI117:BI172)),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47</v>
      </c>
      <c r="E39" s="158"/>
      <c r="F39" s="158"/>
      <c r="G39" s="159" t="s">
        <v>48</v>
      </c>
      <c r="H39" s="160" t="s">
        <v>49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50</v>
      </c>
      <c r="E50" s="164"/>
      <c r="F50" s="164"/>
      <c r="G50" s="163" t="s">
        <v>51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52</v>
      </c>
      <c r="E61" s="166"/>
      <c r="F61" s="167" t="s">
        <v>53</v>
      </c>
      <c r="G61" s="165" t="s">
        <v>52</v>
      </c>
      <c r="H61" s="166"/>
      <c r="I61" s="166"/>
      <c r="J61" s="168" t="s">
        <v>53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54</v>
      </c>
      <c r="E65" s="169"/>
      <c r="F65" s="169"/>
      <c r="G65" s="163" t="s">
        <v>55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52</v>
      </c>
      <c r="E76" s="166"/>
      <c r="F76" s="167" t="s">
        <v>53</v>
      </c>
      <c r="G76" s="165" t="s">
        <v>52</v>
      </c>
      <c r="H76" s="166"/>
      <c r="I76" s="166"/>
      <c r="J76" s="168" t="s">
        <v>53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97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15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Mže, ř.km 13,878, Kozolupy, oprava jezu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95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03 - Vedlejší rozpočtové náklady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19</v>
      </c>
      <c r="D89" s="40"/>
      <c r="E89" s="40"/>
      <c r="F89" s="27" t="str">
        <f>F12</f>
        <v>Mže, ř.km 13,878</v>
      </c>
      <c r="G89" s="40"/>
      <c r="H89" s="40"/>
      <c r="I89" s="32" t="s">
        <v>21</v>
      </c>
      <c r="J89" s="79" t="str">
        <f>IF(J12="","",J12)</f>
        <v>18. 11. 2022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23</v>
      </c>
      <c r="D91" s="40"/>
      <c r="E91" s="40"/>
      <c r="F91" s="27" t="str">
        <f>E15</f>
        <v>Povodí Vltavy s.p.</v>
      </c>
      <c r="G91" s="40"/>
      <c r="H91" s="40"/>
      <c r="I91" s="32" t="s">
        <v>31</v>
      </c>
      <c r="J91" s="36" t="str">
        <f>E21</f>
        <v>Ing. Jiří Tägl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29</v>
      </c>
      <c r="D92" s="40"/>
      <c r="E92" s="40"/>
      <c r="F92" s="27" t="str">
        <f>IF(E18="","",E18)</f>
        <v>Vyplň údaj</v>
      </c>
      <c r="G92" s="40"/>
      <c r="H92" s="40"/>
      <c r="I92" s="32" t="s">
        <v>35</v>
      </c>
      <c r="J92" s="36" t="str">
        <f>E24</f>
        <v>Ing. Jiří Tägl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98</v>
      </c>
      <c r="D94" s="176"/>
      <c r="E94" s="176"/>
      <c r="F94" s="176"/>
      <c r="G94" s="176"/>
      <c r="H94" s="176"/>
      <c r="I94" s="176"/>
      <c r="J94" s="177" t="s">
        <v>99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100</v>
      </c>
      <c r="D96" s="40"/>
      <c r="E96" s="40"/>
      <c r="F96" s="40"/>
      <c r="G96" s="40"/>
      <c r="H96" s="40"/>
      <c r="I96" s="40"/>
      <c r="J96" s="110">
        <f>J117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101</v>
      </c>
    </row>
    <row r="97" s="9" customFormat="1" ht="24.96" customHeight="1">
      <c r="A97" s="9"/>
      <c r="B97" s="179"/>
      <c r="C97" s="180"/>
      <c r="D97" s="181" t="s">
        <v>1030</v>
      </c>
      <c r="E97" s="182"/>
      <c r="F97" s="182"/>
      <c r="G97" s="182"/>
      <c r="H97" s="182"/>
      <c r="I97" s="182"/>
      <c r="J97" s="183">
        <f>J118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2" customFormat="1" ht="21.84" customHeight="1">
      <c r="A98" s="38"/>
      <c r="B98" s="39"/>
      <c r="C98" s="40"/>
      <c r="D98" s="40"/>
      <c r="E98" s="40"/>
      <c r="F98" s="40"/>
      <c r="G98" s="40"/>
      <c r="H98" s="40"/>
      <c r="I98" s="40"/>
      <c r="J98" s="40"/>
      <c r="K98" s="40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6.96" customHeight="1">
      <c r="A99" s="38"/>
      <c r="B99" s="66"/>
      <c r="C99" s="67"/>
      <c r="D99" s="67"/>
      <c r="E99" s="67"/>
      <c r="F99" s="67"/>
      <c r="G99" s="67"/>
      <c r="H99" s="67"/>
      <c r="I99" s="67"/>
      <c r="J99" s="67"/>
      <c r="K99" s="67"/>
      <c r="L99" s="63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3" s="2" customFormat="1" ht="6.96" customHeight="1">
      <c r="A103" s="38"/>
      <c r="B103" s="68"/>
      <c r="C103" s="69"/>
      <c r="D103" s="69"/>
      <c r="E103" s="69"/>
      <c r="F103" s="69"/>
      <c r="G103" s="69"/>
      <c r="H103" s="69"/>
      <c r="I103" s="69"/>
      <c r="J103" s="69"/>
      <c r="K103" s="69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24.96" customHeight="1">
      <c r="A104" s="38"/>
      <c r="B104" s="39"/>
      <c r="C104" s="23" t="s">
        <v>113</v>
      </c>
      <c r="D104" s="40"/>
      <c r="E104" s="40"/>
      <c r="F104" s="40"/>
      <c r="G104" s="40"/>
      <c r="H104" s="40"/>
      <c r="I104" s="40"/>
      <c r="J104" s="40"/>
      <c r="K104" s="40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39"/>
      <c r="C105" s="40"/>
      <c r="D105" s="40"/>
      <c r="E105" s="40"/>
      <c r="F105" s="40"/>
      <c r="G105" s="40"/>
      <c r="H105" s="40"/>
      <c r="I105" s="40"/>
      <c r="J105" s="40"/>
      <c r="K105" s="40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12" customHeight="1">
      <c r="A106" s="38"/>
      <c r="B106" s="39"/>
      <c r="C106" s="32" t="s">
        <v>15</v>
      </c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16.5" customHeight="1">
      <c r="A107" s="38"/>
      <c r="B107" s="39"/>
      <c r="C107" s="40"/>
      <c r="D107" s="40"/>
      <c r="E107" s="174" t="str">
        <f>E7</f>
        <v>Mže, ř.km 13,878, Kozolupy, oprava jezu</v>
      </c>
      <c r="F107" s="32"/>
      <c r="G107" s="32"/>
      <c r="H107" s="32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2" customHeight="1">
      <c r="A108" s="38"/>
      <c r="B108" s="39"/>
      <c r="C108" s="32" t="s">
        <v>95</v>
      </c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6.5" customHeight="1">
      <c r="A109" s="38"/>
      <c r="B109" s="39"/>
      <c r="C109" s="40"/>
      <c r="D109" s="40"/>
      <c r="E109" s="76" t="str">
        <f>E9</f>
        <v>03 - Vedlejší rozpočtové náklady</v>
      </c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40"/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19</v>
      </c>
      <c r="D111" s="40"/>
      <c r="E111" s="40"/>
      <c r="F111" s="27" t="str">
        <f>F12</f>
        <v>Mže, ř.km 13,878</v>
      </c>
      <c r="G111" s="40"/>
      <c r="H111" s="40"/>
      <c r="I111" s="32" t="s">
        <v>21</v>
      </c>
      <c r="J111" s="79" t="str">
        <f>IF(J12="","",J12)</f>
        <v>18. 11. 2022</v>
      </c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40"/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5.15" customHeight="1">
      <c r="A113" s="38"/>
      <c r="B113" s="39"/>
      <c r="C113" s="32" t="s">
        <v>23</v>
      </c>
      <c r="D113" s="40"/>
      <c r="E113" s="40"/>
      <c r="F113" s="27" t="str">
        <f>E15</f>
        <v>Povodí Vltavy s.p.</v>
      </c>
      <c r="G113" s="40"/>
      <c r="H113" s="40"/>
      <c r="I113" s="32" t="s">
        <v>31</v>
      </c>
      <c r="J113" s="36" t="str">
        <f>E21</f>
        <v>Ing. Jiří Tägl</v>
      </c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5.15" customHeight="1">
      <c r="A114" s="38"/>
      <c r="B114" s="39"/>
      <c r="C114" s="32" t="s">
        <v>29</v>
      </c>
      <c r="D114" s="40"/>
      <c r="E114" s="40"/>
      <c r="F114" s="27" t="str">
        <f>IF(E18="","",E18)</f>
        <v>Vyplň údaj</v>
      </c>
      <c r="G114" s="40"/>
      <c r="H114" s="40"/>
      <c r="I114" s="32" t="s">
        <v>35</v>
      </c>
      <c r="J114" s="36" t="str">
        <f>E24</f>
        <v>Ing. Jiří Tägl</v>
      </c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0.32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11" customFormat="1" ht="29.28" customHeight="1">
      <c r="A116" s="191"/>
      <c r="B116" s="192"/>
      <c r="C116" s="193" t="s">
        <v>114</v>
      </c>
      <c r="D116" s="194" t="s">
        <v>62</v>
      </c>
      <c r="E116" s="194" t="s">
        <v>58</v>
      </c>
      <c r="F116" s="194" t="s">
        <v>59</v>
      </c>
      <c r="G116" s="194" t="s">
        <v>115</v>
      </c>
      <c r="H116" s="194" t="s">
        <v>116</v>
      </c>
      <c r="I116" s="194" t="s">
        <v>117</v>
      </c>
      <c r="J116" s="194" t="s">
        <v>99</v>
      </c>
      <c r="K116" s="195" t="s">
        <v>118</v>
      </c>
      <c r="L116" s="196"/>
      <c r="M116" s="100" t="s">
        <v>1</v>
      </c>
      <c r="N116" s="101" t="s">
        <v>41</v>
      </c>
      <c r="O116" s="101" t="s">
        <v>119</v>
      </c>
      <c r="P116" s="101" t="s">
        <v>120</v>
      </c>
      <c r="Q116" s="101" t="s">
        <v>121</v>
      </c>
      <c r="R116" s="101" t="s">
        <v>122</v>
      </c>
      <c r="S116" s="101" t="s">
        <v>123</v>
      </c>
      <c r="T116" s="102" t="s">
        <v>124</v>
      </c>
      <c r="U116" s="191"/>
      <c r="V116" s="191"/>
      <c r="W116" s="191"/>
      <c r="X116" s="191"/>
      <c r="Y116" s="191"/>
      <c r="Z116" s="191"/>
      <c r="AA116" s="191"/>
      <c r="AB116" s="191"/>
      <c r="AC116" s="191"/>
      <c r="AD116" s="191"/>
      <c r="AE116" s="191"/>
    </row>
    <row r="117" s="2" customFormat="1" ht="22.8" customHeight="1">
      <c r="A117" s="38"/>
      <c r="B117" s="39"/>
      <c r="C117" s="107" t="s">
        <v>125</v>
      </c>
      <c r="D117" s="40"/>
      <c r="E117" s="40"/>
      <c r="F117" s="40"/>
      <c r="G117" s="40"/>
      <c r="H117" s="40"/>
      <c r="I117" s="40"/>
      <c r="J117" s="197">
        <f>BK117</f>
        <v>0</v>
      </c>
      <c r="K117" s="40"/>
      <c r="L117" s="44"/>
      <c r="M117" s="103"/>
      <c r="N117" s="198"/>
      <c r="O117" s="104"/>
      <c r="P117" s="199">
        <f>P118</f>
        <v>0</v>
      </c>
      <c r="Q117" s="104"/>
      <c r="R117" s="199">
        <f>R118</f>
        <v>0</v>
      </c>
      <c r="S117" s="104"/>
      <c r="T117" s="200">
        <f>T118</f>
        <v>0</v>
      </c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T117" s="17" t="s">
        <v>76</v>
      </c>
      <c r="AU117" s="17" t="s">
        <v>101</v>
      </c>
      <c r="BK117" s="201">
        <f>BK118</f>
        <v>0</v>
      </c>
    </row>
    <row r="118" s="12" customFormat="1" ht="25.92" customHeight="1">
      <c r="A118" s="12"/>
      <c r="B118" s="202"/>
      <c r="C118" s="203"/>
      <c r="D118" s="204" t="s">
        <v>76</v>
      </c>
      <c r="E118" s="205" t="s">
        <v>1031</v>
      </c>
      <c r="F118" s="205" t="s">
        <v>92</v>
      </c>
      <c r="G118" s="203"/>
      <c r="H118" s="203"/>
      <c r="I118" s="206"/>
      <c r="J118" s="207">
        <f>BK118</f>
        <v>0</v>
      </c>
      <c r="K118" s="203"/>
      <c r="L118" s="208"/>
      <c r="M118" s="209"/>
      <c r="N118" s="210"/>
      <c r="O118" s="210"/>
      <c r="P118" s="211">
        <f>SUM(P119:P172)</f>
        <v>0</v>
      </c>
      <c r="Q118" s="210"/>
      <c r="R118" s="211">
        <f>SUM(R119:R172)</f>
        <v>0</v>
      </c>
      <c r="S118" s="210"/>
      <c r="T118" s="212">
        <f>SUM(T119:T172)</f>
        <v>0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213" t="s">
        <v>163</v>
      </c>
      <c r="AT118" s="214" t="s">
        <v>76</v>
      </c>
      <c r="AU118" s="214" t="s">
        <v>77</v>
      </c>
      <c r="AY118" s="213" t="s">
        <v>128</v>
      </c>
      <c r="BK118" s="215">
        <f>SUM(BK119:BK172)</f>
        <v>0</v>
      </c>
    </row>
    <row r="119" s="2" customFormat="1" ht="16.5" customHeight="1">
      <c r="A119" s="38"/>
      <c r="B119" s="39"/>
      <c r="C119" s="218" t="s">
        <v>85</v>
      </c>
      <c r="D119" s="218" t="s">
        <v>130</v>
      </c>
      <c r="E119" s="219" t="s">
        <v>1032</v>
      </c>
      <c r="F119" s="220" t="s">
        <v>1033</v>
      </c>
      <c r="G119" s="221" t="s">
        <v>133</v>
      </c>
      <c r="H119" s="222">
        <v>1</v>
      </c>
      <c r="I119" s="223"/>
      <c r="J119" s="222">
        <f>ROUND(I119*H119,2)</f>
        <v>0</v>
      </c>
      <c r="K119" s="220" t="s">
        <v>1</v>
      </c>
      <c r="L119" s="44"/>
      <c r="M119" s="224" t="s">
        <v>1</v>
      </c>
      <c r="N119" s="225" t="s">
        <v>42</v>
      </c>
      <c r="O119" s="91"/>
      <c r="P119" s="226">
        <f>O119*H119</f>
        <v>0</v>
      </c>
      <c r="Q119" s="226">
        <v>0</v>
      </c>
      <c r="R119" s="226">
        <f>Q119*H119</f>
        <v>0</v>
      </c>
      <c r="S119" s="226">
        <v>0</v>
      </c>
      <c r="T119" s="227">
        <f>S119*H119</f>
        <v>0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R119" s="228" t="s">
        <v>1034</v>
      </c>
      <c r="AT119" s="228" t="s">
        <v>130</v>
      </c>
      <c r="AU119" s="228" t="s">
        <v>85</v>
      </c>
      <c r="AY119" s="17" t="s">
        <v>128</v>
      </c>
      <c r="BE119" s="229">
        <f>IF(N119="základní",J119,0)</f>
        <v>0</v>
      </c>
      <c r="BF119" s="229">
        <f>IF(N119="snížená",J119,0)</f>
        <v>0</v>
      </c>
      <c r="BG119" s="229">
        <f>IF(N119="zákl. přenesená",J119,0)</f>
        <v>0</v>
      </c>
      <c r="BH119" s="229">
        <f>IF(N119="sníž. přenesená",J119,0)</f>
        <v>0</v>
      </c>
      <c r="BI119" s="229">
        <f>IF(N119="nulová",J119,0)</f>
        <v>0</v>
      </c>
      <c r="BJ119" s="17" t="s">
        <v>85</v>
      </c>
      <c r="BK119" s="229">
        <f>ROUND(I119*H119,2)</f>
        <v>0</v>
      </c>
      <c r="BL119" s="17" t="s">
        <v>1034</v>
      </c>
      <c r="BM119" s="228" t="s">
        <v>1035</v>
      </c>
    </row>
    <row r="120" s="13" customFormat="1">
      <c r="A120" s="13"/>
      <c r="B120" s="235"/>
      <c r="C120" s="236"/>
      <c r="D120" s="230" t="s">
        <v>137</v>
      </c>
      <c r="E120" s="237" t="s">
        <v>1</v>
      </c>
      <c r="F120" s="238" t="s">
        <v>1036</v>
      </c>
      <c r="G120" s="236"/>
      <c r="H120" s="237" t="s">
        <v>1</v>
      </c>
      <c r="I120" s="239"/>
      <c r="J120" s="236"/>
      <c r="K120" s="236"/>
      <c r="L120" s="240"/>
      <c r="M120" s="241"/>
      <c r="N120" s="242"/>
      <c r="O120" s="242"/>
      <c r="P120" s="242"/>
      <c r="Q120" s="242"/>
      <c r="R120" s="242"/>
      <c r="S120" s="242"/>
      <c r="T120" s="24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4" t="s">
        <v>137</v>
      </c>
      <c r="AU120" s="244" t="s">
        <v>85</v>
      </c>
      <c r="AV120" s="13" t="s">
        <v>85</v>
      </c>
      <c r="AW120" s="13" t="s">
        <v>34</v>
      </c>
      <c r="AX120" s="13" t="s">
        <v>77</v>
      </c>
      <c r="AY120" s="244" t="s">
        <v>128</v>
      </c>
    </row>
    <row r="121" s="13" customFormat="1">
      <c r="A121" s="13"/>
      <c r="B121" s="235"/>
      <c r="C121" s="236"/>
      <c r="D121" s="230" t="s">
        <v>137</v>
      </c>
      <c r="E121" s="237" t="s">
        <v>1</v>
      </c>
      <c r="F121" s="238" t="s">
        <v>1037</v>
      </c>
      <c r="G121" s="236"/>
      <c r="H121" s="237" t="s">
        <v>1</v>
      </c>
      <c r="I121" s="239"/>
      <c r="J121" s="236"/>
      <c r="K121" s="236"/>
      <c r="L121" s="240"/>
      <c r="M121" s="241"/>
      <c r="N121" s="242"/>
      <c r="O121" s="242"/>
      <c r="P121" s="242"/>
      <c r="Q121" s="242"/>
      <c r="R121" s="242"/>
      <c r="S121" s="242"/>
      <c r="T121" s="24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44" t="s">
        <v>137</v>
      </c>
      <c r="AU121" s="244" t="s">
        <v>85</v>
      </c>
      <c r="AV121" s="13" t="s">
        <v>85</v>
      </c>
      <c r="AW121" s="13" t="s">
        <v>34</v>
      </c>
      <c r="AX121" s="13" t="s">
        <v>77</v>
      </c>
      <c r="AY121" s="244" t="s">
        <v>128</v>
      </c>
    </row>
    <row r="122" s="13" customFormat="1">
      <c r="A122" s="13"/>
      <c r="B122" s="235"/>
      <c r="C122" s="236"/>
      <c r="D122" s="230" t="s">
        <v>137</v>
      </c>
      <c r="E122" s="237" t="s">
        <v>1</v>
      </c>
      <c r="F122" s="238" t="s">
        <v>1038</v>
      </c>
      <c r="G122" s="236"/>
      <c r="H122" s="237" t="s">
        <v>1</v>
      </c>
      <c r="I122" s="239"/>
      <c r="J122" s="236"/>
      <c r="K122" s="236"/>
      <c r="L122" s="240"/>
      <c r="M122" s="241"/>
      <c r="N122" s="242"/>
      <c r="O122" s="242"/>
      <c r="P122" s="242"/>
      <c r="Q122" s="242"/>
      <c r="R122" s="242"/>
      <c r="S122" s="242"/>
      <c r="T122" s="24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4" t="s">
        <v>137</v>
      </c>
      <c r="AU122" s="244" t="s">
        <v>85</v>
      </c>
      <c r="AV122" s="13" t="s">
        <v>85</v>
      </c>
      <c r="AW122" s="13" t="s">
        <v>34</v>
      </c>
      <c r="AX122" s="13" t="s">
        <v>77</v>
      </c>
      <c r="AY122" s="244" t="s">
        <v>128</v>
      </c>
    </row>
    <row r="123" s="14" customFormat="1">
      <c r="A123" s="14"/>
      <c r="B123" s="245"/>
      <c r="C123" s="246"/>
      <c r="D123" s="230" t="s">
        <v>137</v>
      </c>
      <c r="E123" s="247" t="s">
        <v>1</v>
      </c>
      <c r="F123" s="248" t="s">
        <v>85</v>
      </c>
      <c r="G123" s="246"/>
      <c r="H123" s="249">
        <v>1</v>
      </c>
      <c r="I123" s="250"/>
      <c r="J123" s="246"/>
      <c r="K123" s="246"/>
      <c r="L123" s="251"/>
      <c r="M123" s="252"/>
      <c r="N123" s="253"/>
      <c r="O123" s="253"/>
      <c r="P123" s="253"/>
      <c r="Q123" s="253"/>
      <c r="R123" s="253"/>
      <c r="S123" s="253"/>
      <c r="T123" s="25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55" t="s">
        <v>137</v>
      </c>
      <c r="AU123" s="255" t="s">
        <v>85</v>
      </c>
      <c r="AV123" s="14" t="s">
        <v>87</v>
      </c>
      <c r="AW123" s="14" t="s">
        <v>34</v>
      </c>
      <c r="AX123" s="14" t="s">
        <v>85</v>
      </c>
      <c r="AY123" s="255" t="s">
        <v>128</v>
      </c>
    </row>
    <row r="124" s="2" customFormat="1" ht="16.5" customHeight="1">
      <c r="A124" s="38"/>
      <c r="B124" s="39"/>
      <c r="C124" s="218" t="s">
        <v>87</v>
      </c>
      <c r="D124" s="218" t="s">
        <v>130</v>
      </c>
      <c r="E124" s="219" t="s">
        <v>1039</v>
      </c>
      <c r="F124" s="220" t="s">
        <v>1040</v>
      </c>
      <c r="G124" s="221" t="s">
        <v>133</v>
      </c>
      <c r="H124" s="222">
        <v>1</v>
      </c>
      <c r="I124" s="223"/>
      <c r="J124" s="222">
        <f>ROUND(I124*H124,2)</f>
        <v>0</v>
      </c>
      <c r="K124" s="220" t="s">
        <v>1</v>
      </c>
      <c r="L124" s="44"/>
      <c r="M124" s="224" t="s">
        <v>1</v>
      </c>
      <c r="N124" s="225" t="s">
        <v>42</v>
      </c>
      <c r="O124" s="91"/>
      <c r="P124" s="226">
        <f>O124*H124</f>
        <v>0</v>
      </c>
      <c r="Q124" s="226">
        <v>0</v>
      </c>
      <c r="R124" s="226">
        <f>Q124*H124</f>
        <v>0</v>
      </c>
      <c r="S124" s="226">
        <v>0</v>
      </c>
      <c r="T124" s="227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228" t="s">
        <v>1034</v>
      </c>
      <c r="AT124" s="228" t="s">
        <v>130</v>
      </c>
      <c r="AU124" s="228" t="s">
        <v>85</v>
      </c>
      <c r="AY124" s="17" t="s">
        <v>128</v>
      </c>
      <c r="BE124" s="229">
        <f>IF(N124="základní",J124,0)</f>
        <v>0</v>
      </c>
      <c r="BF124" s="229">
        <f>IF(N124="snížená",J124,0)</f>
        <v>0</v>
      </c>
      <c r="BG124" s="229">
        <f>IF(N124="zákl. přenesená",J124,0)</f>
        <v>0</v>
      </c>
      <c r="BH124" s="229">
        <f>IF(N124="sníž. přenesená",J124,0)</f>
        <v>0</v>
      </c>
      <c r="BI124" s="229">
        <f>IF(N124="nulová",J124,0)</f>
        <v>0</v>
      </c>
      <c r="BJ124" s="17" t="s">
        <v>85</v>
      </c>
      <c r="BK124" s="229">
        <f>ROUND(I124*H124,2)</f>
        <v>0</v>
      </c>
      <c r="BL124" s="17" t="s">
        <v>1034</v>
      </c>
      <c r="BM124" s="228" t="s">
        <v>1041</v>
      </c>
    </row>
    <row r="125" s="13" customFormat="1">
      <c r="A125" s="13"/>
      <c r="B125" s="235"/>
      <c r="C125" s="236"/>
      <c r="D125" s="230" t="s">
        <v>137</v>
      </c>
      <c r="E125" s="237" t="s">
        <v>1</v>
      </c>
      <c r="F125" s="238" t="s">
        <v>1042</v>
      </c>
      <c r="G125" s="236"/>
      <c r="H125" s="237" t="s">
        <v>1</v>
      </c>
      <c r="I125" s="239"/>
      <c r="J125" s="236"/>
      <c r="K125" s="236"/>
      <c r="L125" s="240"/>
      <c r="M125" s="241"/>
      <c r="N125" s="242"/>
      <c r="O125" s="242"/>
      <c r="P125" s="242"/>
      <c r="Q125" s="242"/>
      <c r="R125" s="242"/>
      <c r="S125" s="242"/>
      <c r="T125" s="24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4" t="s">
        <v>137</v>
      </c>
      <c r="AU125" s="244" t="s">
        <v>85</v>
      </c>
      <c r="AV125" s="13" t="s">
        <v>85</v>
      </c>
      <c r="AW125" s="13" t="s">
        <v>34</v>
      </c>
      <c r="AX125" s="13" t="s">
        <v>77</v>
      </c>
      <c r="AY125" s="244" t="s">
        <v>128</v>
      </c>
    </row>
    <row r="126" s="13" customFormat="1">
      <c r="A126" s="13"/>
      <c r="B126" s="235"/>
      <c r="C126" s="236"/>
      <c r="D126" s="230" t="s">
        <v>137</v>
      </c>
      <c r="E126" s="237" t="s">
        <v>1</v>
      </c>
      <c r="F126" s="238" t="s">
        <v>1043</v>
      </c>
      <c r="G126" s="236"/>
      <c r="H126" s="237" t="s">
        <v>1</v>
      </c>
      <c r="I126" s="239"/>
      <c r="J126" s="236"/>
      <c r="K126" s="236"/>
      <c r="L126" s="240"/>
      <c r="M126" s="241"/>
      <c r="N126" s="242"/>
      <c r="O126" s="242"/>
      <c r="P126" s="242"/>
      <c r="Q126" s="242"/>
      <c r="R126" s="242"/>
      <c r="S126" s="242"/>
      <c r="T126" s="24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4" t="s">
        <v>137</v>
      </c>
      <c r="AU126" s="244" t="s">
        <v>85</v>
      </c>
      <c r="AV126" s="13" t="s">
        <v>85</v>
      </c>
      <c r="AW126" s="13" t="s">
        <v>34</v>
      </c>
      <c r="AX126" s="13" t="s">
        <v>77</v>
      </c>
      <c r="AY126" s="244" t="s">
        <v>128</v>
      </c>
    </row>
    <row r="127" s="14" customFormat="1">
      <c r="A127" s="14"/>
      <c r="B127" s="245"/>
      <c r="C127" s="246"/>
      <c r="D127" s="230" t="s">
        <v>137</v>
      </c>
      <c r="E127" s="247" t="s">
        <v>1</v>
      </c>
      <c r="F127" s="248" t="s">
        <v>85</v>
      </c>
      <c r="G127" s="246"/>
      <c r="H127" s="249">
        <v>1</v>
      </c>
      <c r="I127" s="250"/>
      <c r="J127" s="246"/>
      <c r="K127" s="246"/>
      <c r="L127" s="251"/>
      <c r="M127" s="252"/>
      <c r="N127" s="253"/>
      <c r="O127" s="253"/>
      <c r="P127" s="253"/>
      <c r="Q127" s="253"/>
      <c r="R127" s="253"/>
      <c r="S127" s="253"/>
      <c r="T127" s="25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5" t="s">
        <v>137</v>
      </c>
      <c r="AU127" s="255" t="s">
        <v>85</v>
      </c>
      <c r="AV127" s="14" t="s">
        <v>87</v>
      </c>
      <c r="AW127" s="14" t="s">
        <v>34</v>
      </c>
      <c r="AX127" s="14" t="s">
        <v>85</v>
      </c>
      <c r="AY127" s="255" t="s">
        <v>128</v>
      </c>
    </row>
    <row r="128" s="2" customFormat="1" ht="16.5" customHeight="1">
      <c r="A128" s="38"/>
      <c r="B128" s="39"/>
      <c r="C128" s="218" t="s">
        <v>146</v>
      </c>
      <c r="D128" s="218" t="s">
        <v>130</v>
      </c>
      <c r="E128" s="219" t="s">
        <v>1044</v>
      </c>
      <c r="F128" s="220" t="s">
        <v>1045</v>
      </c>
      <c r="G128" s="221" t="s">
        <v>133</v>
      </c>
      <c r="H128" s="222">
        <v>1</v>
      </c>
      <c r="I128" s="223"/>
      <c r="J128" s="222">
        <f>ROUND(I128*H128,2)</f>
        <v>0</v>
      </c>
      <c r="K128" s="220" t="s">
        <v>1</v>
      </c>
      <c r="L128" s="44"/>
      <c r="M128" s="224" t="s">
        <v>1</v>
      </c>
      <c r="N128" s="225" t="s">
        <v>42</v>
      </c>
      <c r="O128" s="91"/>
      <c r="P128" s="226">
        <f>O128*H128</f>
        <v>0</v>
      </c>
      <c r="Q128" s="226">
        <v>0</v>
      </c>
      <c r="R128" s="226">
        <f>Q128*H128</f>
        <v>0</v>
      </c>
      <c r="S128" s="226">
        <v>0</v>
      </c>
      <c r="T128" s="227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28" t="s">
        <v>1034</v>
      </c>
      <c r="AT128" s="228" t="s">
        <v>130</v>
      </c>
      <c r="AU128" s="228" t="s">
        <v>85</v>
      </c>
      <c r="AY128" s="17" t="s">
        <v>128</v>
      </c>
      <c r="BE128" s="229">
        <f>IF(N128="základní",J128,0)</f>
        <v>0</v>
      </c>
      <c r="BF128" s="229">
        <f>IF(N128="snížená",J128,0)</f>
        <v>0</v>
      </c>
      <c r="BG128" s="229">
        <f>IF(N128="zákl. přenesená",J128,0)</f>
        <v>0</v>
      </c>
      <c r="BH128" s="229">
        <f>IF(N128="sníž. přenesená",J128,0)</f>
        <v>0</v>
      </c>
      <c r="BI128" s="229">
        <f>IF(N128="nulová",J128,0)</f>
        <v>0</v>
      </c>
      <c r="BJ128" s="17" t="s">
        <v>85</v>
      </c>
      <c r="BK128" s="229">
        <f>ROUND(I128*H128,2)</f>
        <v>0</v>
      </c>
      <c r="BL128" s="17" t="s">
        <v>1034</v>
      </c>
      <c r="BM128" s="228" t="s">
        <v>1046</v>
      </c>
    </row>
    <row r="129" s="13" customFormat="1">
      <c r="A129" s="13"/>
      <c r="B129" s="235"/>
      <c r="C129" s="236"/>
      <c r="D129" s="230" t="s">
        <v>137</v>
      </c>
      <c r="E129" s="237" t="s">
        <v>1</v>
      </c>
      <c r="F129" s="238" t="s">
        <v>1047</v>
      </c>
      <c r="G129" s="236"/>
      <c r="H129" s="237" t="s">
        <v>1</v>
      </c>
      <c r="I129" s="239"/>
      <c r="J129" s="236"/>
      <c r="K129" s="236"/>
      <c r="L129" s="240"/>
      <c r="M129" s="241"/>
      <c r="N129" s="242"/>
      <c r="O129" s="242"/>
      <c r="P129" s="242"/>
      <c r="Q129" s="242"/>
      <c r="R129" s="242"/>
      <c r="S129" s="242"/>
      <c r="T129" s="24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4" t="s">
        <v>137</v>
      </c>
      <c r="AU129" s="244" t="s">
        <v>85</v>
      </c>
      <c r="AV129" s="13" t="s">
        <v>85</v>
      </c>
      <c r="AW129" s="13" t="s">
        <v>34</v>
      </c>
      <c r="AX129" s="13" t="s">
        <v>77</v>
      </c>
      <c r="AY129" s="244" t="s">
        <v>128</v>
      </c>
    </row>
    <row r="130" s="13" customFormat="1">
      <c r="A130" s="13"/>
      <c r="B130" s="235"/>
      <c r="C130" s="236"/>
      <c r="D130" s="230" t="s">
        <v>137</v>
      </c>
      <c r="E130" s="237" t="s">
        <v>1</v>
      </c>
      <c r="F130" s="238" t="s">
        <v>1048</v>
      </c>
      <c r="G130" s="236"/>
      <c r="H130" s="237" t="s">
        <v>1</v>
      </c>
      <c r="I130" s="239"/>
      <c r="J130" s="236"/>
      <c r="K130" s="236"/>
      <c r="L130" s="240"/>
      <c r="M130" s="241"/>
      <c r="N130" s="242"/>
      <c r="O130" s="242"/>
      <c r="P130" s="242"/>
      <c r="Q130" s="242"/>
      <c r="R130" s="242"/>
      <c r="S130" s="242"/>
      <c r="T130" s="24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4" t="s">
        <v>137</v>
      </c>
      <c r="AU130" s="244" t="s">
        <v>85</v>
      </c>
      <c r="AV130" s="13" t="s">
        <v>85</v>
      </c>
      <c r="AW130" s="13" t="s">
        <v>34</v>
      </c>
      <c r="AX130" s="13" t="s">
        <v>77</v>
      </c>
      <c r="AY130" s="244" t="s">
        <v>128</v>
      </c>
    </row>
    <row r="131" s="14" customFormat="1">
      <c r="A131" s="14"/>
      <c r="B131" s="245"/>
      <c r="C131" s="246"/>
      <c r="D131" s="230" t="s">
        <v>137</v>
      </c>
      <c r="E131" s="247" t="s">
        <v>1</v>
      </c>
      <c r="F131" s="248" t="s">
        <v>85</v>
      </c>
      <c r="G131" s="246"/>
      <c r="H131" s="249">
        <v>1</v>
      </c>
      <c r="I131" s="250"/>
      <c r="J131" s="246"/>
      <c r="K131" s="246"/>
      <c r="L131" s="251"/>
      <c r="M131" s="252"/>
      <c r="N131" s="253"/>
      <c r="O131" s="253"/>
      <c r="P131" s="253"/>
      <c r="Q131" s="253"/>
      <c r="R131" s="253"/>
      <c r="S131" s="253"/>
      <c r="T131" s="25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5" t="s">
        <v>137</v>
      </c>
      <c r="AU131" s="255" t="s">
        <v>85</v>
      </c>
      <c r="AV131" s="14" t="s">
        <v>87</v>
      </c>
      <c r="AW131" s="14" t="s">
        <v>34</v>
      </c>
      <c r="AX131" s="14" t="s">
        <v>85</v>
      </c>
      <c r="AY131" s="255" t="s">
        <v>128</v>
      </c>
    </row>
    <row r="132" s="2" customFormat="1" ht="16.5" customHeight="1">
      <c r="A132" s="38"/>
      <c r="B132" s="39"/>
      <c r="C132" s="218" t="s">
        <v>134</v>
      </c>
      <c r="D132" s="218" t="s">
        <v>130</v>
      </c>
      <c r="E132" s="219" t="s">
        <v>1049</v>
      </c>
      <c r="F132" s="220" t="s">
        <v>1050</v>
      </c>
      <c r="G132" s="221" t="s">
        <v>133</v>
      </c>
      <c r="H132" s="222">
        <v>1</v>
      </c>
      <c r="I132" s="223"/>
      <c r="J132" s="222">
        <f>ROUND(I132*H132,2)</f>
        <v>0</v>
      </c>
      <c r="K132" s="220" t="s">
        <v>1</v>
      </c>
      <c r="L132" s="44"/>
      <c r="M132" s="224" t="s">
        <v>1</v>
      </c>
      <c r="N132" s="225" t="s">
        <v>42</v>
      </c>
      <c r="O132" s="91"/>
      <c r="P132" s="226">
        <f>O132*H132</f>
        <v>0</v>
      </c>
      <c r="Q132" s="226">
        <v>0</v>
      </c>
      <c r="R132" s="226">
        <f>Q132*H132</f>
        <v>0</v>
      </c>
      <c r="S132" s="226">
        <v>0</v>
      </c>
      <c r="T132" s="227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28" t="s">
        <v>1034</v>
      </c>
      <c r="AT132" s="228" t="s">
        <v>130</v>
      </c>
      <c r="AU132" s="228" t="s">
        <v>85</v>
      </c>
      <c r="AY132" s="17" t="s">
        <v>128</v>
      </c>
      <c r="BE132" s="229">
        <f>IF(N132="základní",J132,0)</f>
        <v>0</v>
      </c>
      <c r="BF132" s="229">
        <f>IF(N132="snížená",J132,0)</f>
        <v>0</v>
      </c>
      <c r="BG132" s="229">
        <f>IF(N132="zákl. přenesená",J132,0)</f>
        <v>0</v>
      </c>
      <c r="BH132" s="229">
        <f>IF(N132="sníž. přenesená",J132,0)</f>
        <v>0</v>
      </c>
      <c r="BI132" s="229">
        <f>IF(N132="nulová",J132,0)</f>
        <v>0</v>
      </c>
      <c r="BJ132" s="17" t="s">
        <v>85</v>
      </c>
      <c r="BK132" s="229">
        <f>ROUND(I132*H132,2)</f>
        <v>0</v>
      </c>
      <c r="BL132" s="17" t="s">
        <v>1034</v>
      </c>
      <c r="BM132" s="228" t="s">
        <v>1051</v>
      </c>
    </row>
    <row r="133" s="13" customFormat="1">
      <c r="A133" s="13"/>
      <c r="B133" s="235"/>
      <c r="C133" s="236"/>
      <c r="D133" s="230" t="s">
        <v>137</v>
      </c>
      <c r="E133" s="237" t="s">
        <v>1</v>
      </c>
      <c r="F133" s="238" t="s">
        <v>1052</v>
      </c>
      <c r="G133" s="236"/>
      <c r="H133" s="237" t="s">
        <v>1</v>
      </c>
      <c r="I133" s="239"/>
      <c r="J133" s="236"/>
      <c r="K133" s="236"/>
      <c r="L133" s="240"/>
      <c r="M133" s="241"/>
      <c r="N133" s="242"/>
      <c r="O133" s="242"/>
      <c r="P133" s="242"/>
      <c r="Q133" s="242"/>
      <c r="R133" s="242"/>
      <c r="S133" s="242"/>
      <c r="T133" s="24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4" t="s">
        <v>137</v>
      </c>
      <c r="AU133" s="244" t="s">
        <v>85</v>
      </c>
      <c r="AV133" s="13" t="s">
        <v>85</v>
      </c>
      <c r="AW133" s="13" t="s">
        <v>34</v>
      </c>
      <c r="AX133" s="13" t="s">
        <v>77</v>
      </c>
      <c r="AY133" s="244" t="s">
        <v>128</v>
      </c>
    </row>
    <row r="134" s="14" customFormat="1">
      <c r="A134" s="14"/>
      <c r="B134" s="245"/>
      <c r="C134" s="246"/>
      <c r="D134" s="230" t="s">
        <v>137</v>
      </c>
      <c r="E134" s="247" t="s">
        <v>1</v>
      </c>
      <c r="F134" s="248" t="s">
        <v>85</v>
      </c>
      <c r="G134" s="246"/>
      <c r="H134" s="249">
        <v>1</v>
      </c>
      <c r="I134" s="250"/>
      <c r="J134" s="246"/>
      <c r="K134" s="246"/>
      <c r="L134" s="251"/>
      <c r="M134" s="252"/>
      <c r="N134" s="253"/>
      <c r="O134" s="253"/>
      <c r="P134" s="253"/>
      <c r="Q134" s="253"/>
      <c r="R134" s="253"/>
      <c r="S134" s="253"/>
      <c r="T134" s="25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5" t="s">
        <v>137</v>
      </c>
      <c r="AU134" s="255" t="s">
        <v>85</v>
      </c>
      <c r="AV134" s="14" t="s">
        <v>87</v>
      </c>
      <c r="AW134" s="14" t="s">
        <v>34</v>
      </c>
      <c r="AX134" s="14" t="s">
        <v>85</v>
      </c>
      <c r="AY134" s="255" t="s">
        <v>128</v>
      </c>
    </row>
    <row r="135" s="2" customFormat="1" ht="16.5" customHeight="1">
      <c r="A135" s="38"/>
      <c r="B135" s="39"/>
      <c r="C135" s="218" t="s">
        <v>163</v>
      </c>
      <c r="D135" s="218" t="s">
        <v>130</v>
      </c>
      <c r="E135" s="219" t="s">
        <v>1053</v>
      </c>
      <c r="F135" s="220" t="s">
        <v>1054</v>
      </c>
      <c r="G135" s="221" t="s">
        <v>133</v>
      </c>
      <c r="H135" s="222">
        <v>1</v>
      </c>
      <c r="I135" s="223"/>
      <c r="J135" s="222">
        <f>ROUND(I135*H135,2)</f>
        <v>0</v>
      </c>
      <c r="K135" s="220" t="s">
        <v>1</v>
      </c>
      <c r="L135" s="44"/>
      <c r="M135" s="224" t="s">
        <v>1</v>
      </c>
      <c r="N135" s="225" t="s">
        <v>42</v>
      </c>
      <c r="O135" s="91"/>
      <c r="P135" s="226">
        <f>O135*H135</f>
        <v>0</v>
      </c>
      <c r="Q135" s="226">
        <v>0</v>
      </c>
      <c r="R135" s="226">
        <f>Q135*H135</f>
        <v>0</v>
      </c>
      <c r="S135" s="226">
        <v>0</v>
      </c>
      <c r="T135" s="227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28" t="s">
        <v>1034</v>
      </c>
      <c r="AT135" s="228" t="s">
        <v>130</v>
      </c>
      <c r="AU135" s="228" t="s">
        <v>85</v>
      </c>
      <c r="AY135" s="17" t="s">
        <v>128</v>
      </c>
      <c r="BE135" s="229">
        <f>IF(N135="základní",J135,0)</f>
        <v>0</v>
      </c>
      <c r="BF135" s="229">
        <f>IF(N135="snížená",J135,0)</f>
        <v>0</v>
      </c>
      <c r="BG135" s="229">
        <f>IF(N135="zákl. přenesená",J135,0)</f>
        <v>0</v>
      </c>
      <c r="BH135" s="229">
        <f>IF(N135="sníž. přenesená",J135,0)</f>
        <v>0</v>
      </c>
      <c r="BI135" s="229">
        <f>IF(N135="nulová",J135,0)</f>
        <v>0</v>
      </c>
      <c r="BJ135" s="17" t="s">
        <v>85</v>
      </c>
      <c r="BK135" s="229">
        <f>ROUND(I135*H135,2)</f>
        <v>0</v>
      </c>
      <c r="BL135" s="17" t="s">
        <v>1034</v>
      </c>
      <c r="BM135" s="228" t="s">
        <v>1055</v>
      </c>
    </row>
    <row r="136" s="13" customFormat="1">
      <c r="A136" s="13"/>
      <c r="B136" s="235"/>
      <c r="C136" s="236"/>
      <c r="D136" s="230" t="s">
        <v>137</v>
      </c>
      <c r="E136" s="237" t="s">
        <v>1</v>
      </c>
      <c r="F136" s="238" t="s">
        <v>1056</v>
      </c>
      <c r="G136" s="236"/>
      <c r="H136" s="237" t="s">
        <v>1</v>
      </c>
      <c r="I136" s="239"/>
      <c r="J136" s="236"/>
      <c r="K136" s="236"/>
      <c r="L136" s="240"/>
      <c r="M136" s="241"/>
      <c r="N136" s="242"/>
      <c r="O136" s="242"/>
      <c r="P136" s="242"/>
      <c r="Q136" s="242"/>
      <c r="R136" s="242"/>
      <c r="S136" s="242"/>
      <c r="T136" s="24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4" t="s">
        <v>137</v>
      </c>
      <c r="AU136" s="244" t="s">
        <v>85</v>
      </c>
      <c r="AV136" s="13" t="s">
        <v>85</v>
      </c>
      <c r="AW136" s="13" t="s">
        <v>34</v>
      </c>
      <c r="AX136" s="13" t="s">
        <v>77</v>
      </c>
      <c r="AY136" s="244" t="s">
        <v>128</v>
      </c>
    </row>
    <row r="137" s="13" customFormat="1">
      <c r="A137" s="13"/>
      <c r="B137" s="235"/>
      <c r="C137" s="236"/>
      <c r="D137" s="230" t="s">
        <v>137</v>
      </c>
      <c r="E137" s="237" t="s">
        <v>1</v>
      </c>
      <c r="F137" s="238" t="s">
        <v>1057</v>
      </c>
      <c r="G137" s="236"/>
      <c r="H137" s="237" t="s">
        <v>1</v>
      </c>
      <c r="I137" s="239"/>
      <c r="J137" s="236"/>
      <c r="K137" s="236"/>
      <c r="L137" s="240"/>
      <c r="M137" s="241"/>
      <c r="N137" s="242"/>
      <c r="O137" s="242"/>
      <c r="P137" s="242"/>
      <c r="Q137" s="242"/>
      <c r="R137" s="242"/>
      <c r="S137" s="242"/>
      <c r="T137" s="24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4" t="s">
        <v>137</v>
      </c>
      <c r="AU137" s="244" t="s">
        <v>85</v>
      </c>
      <c r="AV137" s="13" t="s">
        <v>85</v>
      </c>
      <c r="AW137" s="13" t="s">
        <v>34</v>
      </c>
      <c r="AX137" s="13" t="s">
        <v>77</v>
      </c>
      <c r="AY137" s="244" t="s">
        <v>128</v>
      </c>
    </row>
    <row r="138" s="14" customFormat="1">
      <c r="A138" s="14"/>
      <c r="B138" s="245"/>
      <c r="C138" s="246"/>
      <c r="D138" s="230" t="s">
        <v>137</v>
      </c>
      <c r="E138" s="247" t="s">
        <v>1</v>
      </c>
      <c r="F138" s="248" t="s">
        <v>85</v>
      </c>
      <c r="G138" s="246"/>
      <c r="H138" s="249">
        <v>1</v>
      </c>
      <c r="I138" s="250"/>
      <c r="J138" s="246"/>
      <c r="K138" s="246"/>
      <c r="L138" s="251"/>
      <c r="M138" s="252"/>
      <c r="N138" s="253"/>
      <c r="O138" s="253"/>
      <c r="P138" s="253"/>
      <c r="Q138" s="253"/>
      <c r="R138" s="253"/>
      <c r="S138" s="253"/>
      <c r="T138" s="25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5" t="s">
        <v>137</v>
      </c>
      <c r="AU138" s="255" t="s">
        <v>85</v>
      </c>
      <c r="AV138" s="14" t="s">
        <v>87</v>
      </c>
      <c r="AW138" s="14" t="s">
        <v>34</v>
      </c>
      <c r="AX138" s="14" t="s">
        <v>85</v>
      </c>
      <c r="AY138" s="255" t="s">
        <v>128</v>
      </c>
    </row>
    <row r="139" s="2" customFormat="1" ht="16.5" customHeight="1">
      <c r="A139" s="38"/>
      <c r="B139" s="39"/>
      <c r="C139" s="218" t="s">
        <v>174</v>
      </c>
      <c r="D139" s="218" t="s">
        <v>130</v>
      </c>
      <c r="E139" s="219" t="s">
        <v>1058</v>
      </c>
      <c r="F139" s="220" t="s">
        <v>1059</v>
      </c>
      <c r="G139" s="221" t="s">
        <v>133</v>
      </c>
      <c r="H139" s="222">
        <v>1</v>
      </c>
      <c r="I139" s="223"/>
      <c r="J139" s="222">
        <f>ROUND(I139*H139,2)</f>
        <v>0</v>
      </c>
      <c r="K139" s="220" t="s">
        <v>1</v>
      </c>
      <c r="L139" s="44"/>
      <c r="M139" s="224" t="s">
        <v>1</v>
      </c>
      <c r="N139" s="225" t="s">
        <v>42</v>
      </c>
      <c r="O139" s="91"/>
      <c r="P139" s="226">
        <f>O139*H139</f>
        <v>0</v>
      </c>
      <c r="Q139" s="226">
        <v>0</v>
      </c>
      <c r="R139" s="226">
        <f>Q139*H139</f>
        <v>0</v>
      </c>
      <c r="S139" s="226">
        <v>0</v>
      </c>
      <c r="T139" s="227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28" t="s">
        <v>1034</v>
      </c>
      <c r="AT139" s="228" t="s">
        <v>130</v>
      </c>
      <c r="AU139" s="228" t="s">
        <v>85</v>
      </c>
      <c r="AY139" s="17" t="s">
        <v>128</v>
      </c>
      <c r="BE139" s="229">
        <f>IF(N139="základní",J139,0)</f>
        <v>0</v>
      </c>
      <c r="BF139" s="229">
        <f>IF(N139="snížená",J139,0)</f>
        <v>0</v>
      </c>
      <c r="BG139" s="229">
        <f>IF(N139="zákl. přenesená",J139,0)</f>
        <v>0</v>
      </c>
      <c r="BH139" s="229">
        <f>IF(N139="sníž. přenesená",J139,0)</f>
        <v>0</v>
      </c>
      <c r="BI139" s="229">
        <f>IF(N139="nulová",J139,0)</f>
        <v>0</v>
      </c>
      <c r="BJ139" s="17" t="s">
        <v>85</v>
      </c>
      <c r="BK139" s="229">
        <f>ROUND(I139*H139,2)</f>
        <v>0</v>
      </c>
      <c r="BL139" s="17" t="s">
        <v>1034</v>
      </c>
      <c r="BM139" s="228" t="s">
        <v>1060</v>
      </c>
    </row>
    <row r="140" s="13" customFormat="1">
      <c r="A140" s="13"/>
      <c r="B140" s="235"/>
      <c r="C140" s="236"/>
      <c r="D140" s="230" t="s">
        <v>137</v>
      </c>
      <c r="E140" s="237" t="s">
        <v>1</v>
      </c>
      <c r="F140" s="238" t="s">
        <v>1061</v>
      </c>
      <c r="G140" s="236"/>
      <c r="H140" s="237" t="s">
        <v>1</v>
      </c>
      <c r="I140" s="239"/>
      <c r="J140" s="236"/>
      <c r="K140" s="236"/>
      <c r="L140" s="240"/>
      <c r="M140" s="241"/>
      <c r="N140" s="242"/>
      <c r="O140" s="242"/>
      <c r="P140" s="242"/>
      <c r="Q140" s="242"/>
      <c r="R140" s="242"/>
      <c r="S140" s="242"/>
      <c r="T140" s="24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4" t="s">
        <v>137</v>
      </c>
      <c r="AU140" s="244" t="s">
        <v>85</v>
      </c>
      <c r="AV140" s="13" t="s">
        <v>85</v>
      </c>
      <c r="AW140" s="13" t="s">
        <v>34</v>
      </c>
      <c r="AX140" s="13" t="s">
        <v>77</v>
      </c>
      <c r="AY140" s="244" t="s">
        <v>128</v>
      </c>
    </row>
    <row r="141" s="13" customFormat="1">
      <c r="A141" s="13"/>
      <c r="B141" s="235"/>
      <c r="C141" s="236"/>
      <c r="D141" s="230" t="s">
        <v>137</v>
      </c>
      <c r="E141" s="237" t="s">
        <v>1</v>
      </c>
      <c r="F141" s="238" t="s">
        <v>1062</v>
      </c>
      <c r="G141" s="236"/>
      <c r="H141" s="237" t="s">
        <v>1</v>
      </c>
      <c r="I141" s="239"/>
      <c r="J141" s="236"/>
      <c r="K141" s="236"/>
      <c r="L141" s="240"/>
      <c r="M141" s="241"/>
      <c r="N141" s="242"/>
      <c r="O141" s="242"/>
      <c r="P141" s="242"/>
      <c r="Q141" s="242"/>
      <c r="R141" s="242"/>
      <c r="S141" s="242"/>
      <c r="T141" s="24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4" t="s">
        <v>137</v>
      </c>
      <c r="AU141" s="244" t="s">
        <v>85</v>
      </c>
      <c r="AV141" s="13" t="s">
        <v>85</v>
      </c>
      <c r="AW141" s="13" t="s">
        <v>34</v>
      </c>
      <c r="AX141" s="13" t="s">
        <v>77</v>
      </c>
      <c r="AY141" s="244" t="s">
        <v>128</v>
      </c>
    </row>
    <row r="142" s="14" customFormat="1">
      <c r="A142" s="14"/>
      <c r="B142" s="245"/>
      <c r="C142" s="246"/>
      <c r="D142" s="230" t="s">
        <v>137</v>
      </c>
      <c r="E142" s="247" t="s">
        <v>1</v>
      </c>
      <c r="F142" s="248" t="s">
        <v>85</v>
      </c>
      <c r="G142" s="246"/>
      <c r="H142" s="249">
        <v>1</v>
      </c>
      <c r="I142" s="250"/>
      <c r="J142" s="246"/>
      <c r="K142" s="246"/>
      <c r="L142" s="251"/>
      <c r="M142" s="252"/>
      <c r="N142" s="253"/>
      <c r="O142" s="253"/>
      <c r="P142" s="253"/>
      <c r="Q142" s="253"/>
      <c r="R142" s="253"/>
      <c r="S142" s="253"/>
      <c r="T142" s="25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5" t="s">
        <v>137</v>
      </c>
      <c r="AU142" s="255" t="s">
        <v>85</v>
      </c>
      <c r="AV142" s="14" t="s">
        <v>87</v>
      </c>
      <c r="AW142" s="14" t="s">
        <v>34</v>
      </c>
      <c r="AX142" s="14" t="s">
        <v>85</v>
      </c>
      <c r="AY142" s="255" t="s">
        <v>128</v>
      </c>
    </row>
    <row r="143" s="2" customFormat="1" ht="16.5" customHeight="1">
      <c r="A143" s="38"/>
      <c r="B143" s="39"/>
      <c r="C143" s="218" t="s">
        <v>183</v>
      </c>
      <c r="D143" s="218" t="s">
        <v>130</v>
      </c>
      <c r="E143" s="219" t="s">
        <v>1063</v>
      </c>
      <c r="F143" s="220" t="s">
        <v>1064</v>
      </c>
      <c r="G143" s="221" t="s">
        <v>133</v>
      </c>
      <c r="H143" s="222">
        <v>1</v>
      </c>
      <c r="I143" s="223"/>
      <c r="J143" s="222">
        <f>ROUND(I143*H143,2)</f>
        <v>0</v>
      </c>
      <c r="K143" s="220" t="s">
        <v>1</v>
      </c>
      <c r="L143" s="44"/>
      <c r="M143" s="224" t="s">
        <v>1</v>
      </c>
      <c r="N143" s="225" t="s">
        <v>42</v>
      </c>
      <c r="O143" s="91"/>
      <c r="P143" s="226">
        <f>O143*H143</f>
        <v>0</v>
      </c>
      <c r="Q143" s="226">
        <v>0</v>
      </c>
      <c r="R143" s="226">
        <f>Q143*H143</f>
        <v>0</v>
      </c>
      <c r="S143" s="226">
        <v>0</v>
      </c>
      <c r="T143" s="227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28" t="s">
        <v>1034</v>
      </c>
      <c r="AT143" s="228" t="s">
        <v>130</v>
      </c>
      <c r="AU143" s="228" t="s">
        <v>85</v>
      </c>
      <c r="AY143" s="17" t="s">
        <v>128</v>
      </c>
      <c r="BE143" s="229">
        <f>IF(N143="základní",J143,0)</f>
        <v>0</v>
      </c>
      <c r="BF143" s="229">
        <f>IF(N143="snížená",J143,0)</f>
        <v>0</v>
      </c>
      <c r="BG143" s="229">
        <f>IF(N143="zákl. přenesená",J143,0)</f>
        <v>0</v>
      </c>
      <c r="BH143" s="229">
        <f>IF(N143="sníž. přenesená",J143,0)</f>
        <v>0</v>
      </c>
      <c r="BI143" s="229">
        <f>IF(N143="nulová",J143,0)</f>
        <v>0</v>
      </c>
      <c r="BJ143" s="17" t="s">
        <v>85</v>
      </c>
      <c r="BK143" s="229">
        <f>ROUND(I143*H143,2)</f>
        <v>0</v>
      </c>
      <c r="BL143" s="17" t="s">
        <v>1034</v>
      </c>
      <c r="BM143" s="228" t="s">
        <v>1065</v>
      </c>
    </row>
    <row r="144" s="13" customFormat="1">
      <c r="A144" s="13"/>
      <c r="B144" s="235"/>
      <c r="C144" s="236"/>
      <c r="D144" s="230" t="s">
        <v>137</v>
      </c>
      <c r="E144" s="237" t="s">
        <v>1</v>
      </c>
      <c r="F144" s="238" t="s">
        <v>1066</v>
      </c>
      <c r="G144" s="236"/>
      <c r="H144" s="237" t="s">
        <v>1</v>
      </c>
      <c r="I144" s="239"/>
      <c r="J144" s="236"/>
      <c r="K144" s="236"/>
      <c r="L144" s="240"/>
      <c r="M144" s="241"/>
      <c r="N144" s="242"/>
      <c r="O144" s="242"/>
      <c r="P144" s="242"/>
      <c r="Q144" s="242"/>
      <c r="R144" s="242"/>
      <c r="S144" s="242"/>
      <c r="T144" s="24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4" t="s">
        <v>137</v>
      </c>
      <c r="AU144" s="244" t="s">
        <v>85</v>
      </c>
      <c r="AV144" s="13" t="s">
        <v>85</v>
      </c>
      <c r="AW144" s="13" t="s">
        <v>34</v>
      </c>
      <c r="AX144" s="13" t="s">
        <v>77</v>
      </c>
      <c r="AY144" s="244" t="s">
        <v>128</v>
      </c>
    </row>
    <row r="145" s="14" customFormat="1">
      <c r="A145" s="14"/>
      <c r="B145" s="245"/>
      <c r="C145" s="246"/>
      <c r="D145" s="230" t="s">
        <v>137</v>
      </c>
      <c r="E145" s="247" t="s">
        <v>1</v>
      </c>
      <c r="F145" s="248" t="s">
        <v>85</v>
      </c>
      <c r="G145" s="246"/>
      <c r="H145" s="249">
        <v>1</v>
      </c>
      <c r="I145" s="250"/>
      <c r="J145" s="246"/>
      <c r="K145" s="246"/>
      <c r="L145" s="251"/>
      <c r="M145" s="252"/>
      <c r="N145" s="253"/>
      <c r="O145" s="253"/>
      <c r="P145" s="253"/>
      <c r="Q145" s="253"/>
      <c r="R145" s="253"/>
      <c r="S145" s="253"/>
      <c r="T145" s="25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5" t="s">
        <v>137</v>
      </c>
      <c r="AU145" s="255" t="s">
        <v>85</v>
      </c>
      <c r="AV145" s="14" t="s">
        <v>87</v>
      </c>
      <c r="AW145" s="14" t="s">
        <v>34</v>
      </c>
      <c r="AX145" s="14" t="s">
        <v>85</v>
      </c>
      <c r="AY145" s="255" t="s">
        <v>128</v>
      </c>
    </row>
    <row r="146" s="2" customFormat="1" ht="16.5" customHeight="1">
      <c r="A146" s="38"/>
      <c r="B146" s="39"/>
      <c r="C146" s="218" t="s">
        <v>194</v>
      </c>
      <c r="D146" s="218" t="s">
        <v>130</v>
      </c>
      <c r="E146" s="219" t="s">
        <v>1067</v>
      </c>
      <c r="F146" s="220" t="s">
        <v>1068</v>
      </c>
      <c r="G146" s="221" t="s">
        <v>133</v>
      </c>
      <c r="H146" s="222">
        <v>1</v>
      </c>
      <c r="I146" s="223"/>
      <c r="J146" s="222">
        <f>ROUND(I146*H146,2)</f>
        <v>0</v>
      </c>
      <c r="K146" s="220" t="s">
        <v>1</v>
      </c>
      <c r="L146" s="44"/>
      <c r="M146" s="224" t="s">
        <v>1</v>
      </c>
      <c r="N146" s="225" t="s">
        <v>42</v>
      </c>
      <c r="O146" s="91"/>
      <c r="P146" s="226">
        <f>O146*H146</f>
        <v>0</v>
      </c>
      <c r="Q146" s="226">
        <v>0</v>
      </c>
      <c r="R146" s="226">
        <f>Q146*H146</f>
        <v>0</v>
      </c>
      <c r="S146" s="226">
        <v>0</v>
      </c>
      <c r="T146" s="227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28" t="s">
        <v>1034</v>
      </c>
      <c r="AT146" s="228" t="s">
        <v>130</v>
      </c>
      <c r="AU146" s="228" t="s">
        <v>85</v>
      </c>
      <c r="AY146" s="17" t="s">
        <v>128</v>
      </c>
      <c r="BE146" s="229">
        <f>IF(N146="základní",J146,0)</f>
        <v>0</v>
      </c>
      <c r="BF146" s="229">
        <f>IF(N146="snížená",J146,0)</f>
        <v>0</v>
      </c>
      <c r="BG146" s="229">
        <f>IF(N146="zákl. přenesená",J146,0)</f>
        <v>0</v>
      </c>
      <c r="BH146" s="229">
        <f>IF(N146="sníž. přenesená",J146,0)</f>
        <v>0</v>
      </c>
      <c r="BI146" s="229">
        <f>IF(N146="nulová",J146,0)</f>
        <v>0</v>
      </c>
      <c r="BJ146" s="17" t="s">
        <v>85</v>
      </c>
      <c r="BK146" s="229">
        <f>ROUND(I146*H146,2)</f>
        <v>0</v>
      </c>
      <c r="BL146" s="17" t="s">
        <v>1034</v>
      </c>
      <c r="BM146" s="228" t="s">
        <v>1069</v>
      </c>
    </row>
    <row r="147" s="2" customFormat="1" ht="16.5" customHeight="1">
      <c r="A147" s="38"/>
      <c r="B147" s="39"/>
      <c r="C147" s="218" t="s">
        <v>201</v>
      </c>
      <c r="D147" s="218" t="s">
        <v>130</v>
      </c>
      <c r="E147" s="219" t="s">
        <v>1070</v>
      </c>
      <c r="F147" s="220" t="s">
        <v>1071</v>
      </c>
      <c r="G147" s="221" t="s">
        <v>133</v>
      </c>
      <c r="H147" s="222">
        <v>1</v>
      </c>
      <c r="I147" s="223"/>
      <c r="J147" s="222">
        <f>ROUND(I147*H147,2)</f>
        <v>0</v>
      </c>
      <c r="K147" s="220" t="s">
        <v>1</v>
      </c>
      <c r="L147" s="44"/>
      <c r="M147" s="224" t="s">
        <v>1</v>
      </c>
      <c r="N147" s="225" t="s">
        <v>42</v>
      </c>
      <c r="O147" s="91"/>
      <c r="P147" s="226">
        <f>O147*H147</f>
        <v>0</v>
      </c>
      <c r="Q147" s="226">
        <v>0</v>
      </c>
      <c r="R147" s="226">
        <f>Q147*H147</f>
        <v>0</v>
      </c>
      <c r="S147" s="226">
        <v>0</v>
      </c>
      <c r="T147" s="227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28" t="s">
        <v>1034</v>
      </c>
      <c r="AT147" s="228" t="s">
        <v>130</v>
      </c>
      <c r="AU147" s="228" t="s">
        <v>85</v>
      </c>
      <c r="AY147" s="17" t="s">
        <v>128</v>
      </c>
      <c r="BE147" s="229">
        <f>IF(N147="základní",J147,0)</f>
        <v>0</v>
      </c>
      <c r="BF147" s="229">
        <f>IF(N147="snížená",J147,0)</f>
        <v>0</v>
      </c>
      <c r="BG147" s="229">
        <f>IF(N147="zákl. přenesená",J147,0)</f>
        <v>0</v>
      </c>
      <c r="BH147" s="229">
        <f>IF(N147="sníž. přenesená",J147,0)</f>
        <v>0</v>
      </c>
      <c r="BI147" s="229">
        <f>IF(N147="nulová",J147,0)</f>
        <v>0</v>
      </c>
      <c r="BJ147" s="17" t="s">
        <v>85</v>
      </c>
      <c r="BK147" s="229">
        <f>ROUND(I147*H147,2)</f>
        <v>0</v>
      </c>
      <c r="BL147" s="17" t="s">
        <v>1034</v>
      </c>
      <c r="BM147" s="228" t="s">
        <v>1072</v>
      </c>
    </row>
    <row r="148" s="13" customFormat="1">
      <c r="A148" s="13"/>
      <c r="B148" s="235"/>
      <c r="C148" s="236"/>
      <c r="D148" s="230" t="s">
        <v>137</v>
      </c>
      <c r="E148" s="237" t="s">
        <v>1</v>
      </c>
      <c r="F148" s="238" t="s">
        <v>1073</v>
      </c>
      <c r="G148" s="236"/>
      <c r="H148" s="237" t="s">
        <v>1</v>
      </c>
      <c r="I148" s="239"/>
      <c r="J148" s="236"/>
      <c r="K148" s="236"/>
      <c r="L148" s="240"/>
      <c r="M148" s="241"/>
      <c r="N148" s="242"/>
      <c r="O148" s="242"/>
      <c r="P148" s="242"/>
      <c r="Q148" s="242"/>
      <c r="R148" s="242"/>
      <c r="S148" s="242"/>
      <c r="T148" s="24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4" t="s">
        <v>137</v>
      </c>
      <c r="AU148" s="244" t="s">
        <v>85</v>
      </c>
      <c r="AV148" s="13" t="s">
        <v>85</v>
      </c>
      <c r="AW148" s="13" t="s">
        <v>34</v>
      </c>
      <c r="AX148" s="13" t="s">
        <v>77</v>
      </c>
      <c r="AY148" s="244" t="s">
        <v>128</v>
      </c>
    </row>
    <row r="149" s="13" customFormat="1">
      <c r="A149" s="13"/>
      <c r="B149" s="235"/>
      <c r="C149" s="236"/>
      <c r="D149" s="230" t="s">
        <v>137</v>
      </c>
      <c r="E149" s="237" t="s">
        <v>1</v>
      </c>
      <c r="F149" s="238" t="s">
        <v>1074</v>
      </c>
      <c r="G149" s="236"/>
      <c r="H149" s="237" t="s">
        <v>1</v>
      </c>
      <c r="I149" s="239"/>
      <c r="J149" s="236"/>
      <c r="K149" s="236"/>
      <c r="L149" s="240"/>
      <c r="M149" s="241"/>
      <c r="N149" s="242"/>
      <c r="O149" s="242"/>
      <c r="P149" s="242"/>
      <c r="Q149" s="242"/>
      <c r="R149" s="242"/>
      <c r="S149" s="242"/>
      <c r="T149" s="24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4" t="s">
        <v>137</v>
      </c>
      <c r="AU149" s="244" t="s">
        <v>85</v>
      </c>
      <c r="AV149" s="13" t="s">
        <v>85</v>
      </c>
      <c r="AW149" s="13" t="s">
        <v>34</v>
      </c>
      <c r="AX149" s="13" t="s">
        <v>77</v>
      </c>
      <c r="AY149" s="244" t="s">
        <v>128</v>
      </c>
    </row>
    <row r="150" s="14" customFormat="1">
      <c r="A150" s="14"/>
      <c r="B150" s="245"/>
      <c r="C150" s="246"/>
      <c r="D150" s="230" t="s">
        <v>137</v>
      </c>
      <c r="E150" s="247" t="s">
        <v>1</v>
      </c>
      <c r="F150" s="248" t="s">
        <v>85</v>
      </c>
      <c r="G150" s="246"/>
      <c r="H150" s="249">
        <v>1</v>
      </c>
      <c r="I150" s="250"/>
      <c r="J150" s="246"/>
      <c r="K150" s="246"/>
      <c r="L150" s="251"/>
      <c r="M150" s="252"/>
      <c r="N150" s="253"/>
      <c r="O150" s="253"/>
      <c r="P150" s="253"/>
      <c r="Q150" s="253"/>
      <c r="R150" s="253"/>
      <c r="S150" s="253"/>
      <c r="T150" s="25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5" t="s">
        <v>137</v>
      </c>
      <c r="AU150" s="255" t="s">
        <v>85</v>
      </c>
      <c r="AV150" s="14" t="s">
        <v>87</v>
      </c>
      <c r="AW150" s="14" t="s">
        <v>34</v>
      </c>
      <c r="AX150" s="14" t="s">
        <v>85</v>
      </c>
      <c r="AY150" s="255" t="s">
        <v>128</v>
      </c>
    </row>
    <row r="151" s="2" customFormat="1" ht="16.5" customHeight="1">
      <c r="A151" s="38"/>
      <c r="B151" s="39"/>
      <c r="C151" s="218" t="s">
        <v>200</v>
      </c>
      <c r="D151" s="218" t="s">
        <v>130</v>
      </c>
      <c r="E151" s="219" t="s">
        <v>1075</v>
      </c>
      <c r="F151" s="220" t="s">
        <v>1076</v>
      </c>
      <c r="G151" s="221" t="s">
        <v>133</v>
      </c>
      <c r="H151" s="222">
        <v>1</v>
      </c>
      <c r="I151" s="223"/>
      <c r="J151" s="222">
        <f>ROUND(I151*H151,2)</f>
        <v>0</v>
      </c>
      <c r="K151" s="220" t="s">
        <v>1</v>
      </c>
      <c r="L151" s="44"/>
      <c r="M151" s="224" t="s">
        <v>1</v>
      </c>
      <c r="N151" s="225" t="s">
        <v>42</v>
      </c>
      <c r="O151" s="91"/>
      <c r="P151" s="226">
        <f>O151*H151</f>
        <v>0</v>
      </c>
      <c r="Q151" s="226">
        <v>0</v>
      </c>
      <c r="R151" s="226">
        <f>Q151*H151</f>
        <v>0</v>
      </c>
      <c r="S151" s="226">
        <v>0</v>
      </c>
      <c r="T151" s="227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28" t="s">
        <v>1034</v>
      </c>
      <c r="AT151" s="228" t="s">
        <v>130</v>
      </c>
      <c r="AU151" s="228" t="s">
        <v>85</v>
      </c>
      <c r="AY151" s="17" t="s">
        <v>128</v>
      </c>
      <c r="BE151" s="229">
        <f>IF(N151="základní",J151,0)</f>
        <v>0</v>
      </c>
      <c r="BF151" s="229">
        <f>IF(N151="snížená",J151,0)</f>
        <v>0</v>
      </c>
      <c r="BG151" s="229">
        <f>IF(N151="zákl. přenesená",J151,0)</f>
        <v>0</v>
      </c>
      <c r="BH151" s="229">
        <f>IF(N151="sníž. přenesená",J151,0)</f>
        <v>0</v>
      </c>
      <c r="BI151" s="229">
        <f>IF(N151="nulová",J151,0)</f>
        <v>0</v>
      </c>
      <c r="BJ151" s="17" t="s">
        <v>85</v>
      </c>
      <c r="BK151" s="229">
        <f>ROUND(I151*H151,2)</f>
        <v>0</v>
      </c>
      <c r="BL151" s="17" t="s">
        <v>1034</v>
      </c>
      <c r="BM151" s="228" t="s">
        <v>1077</v>
      </c>
    </row>
    <row r="152" s="13" customFormat="1">
      <c r="A152" s="13"/>
      <c r="B152" s="235"/>
      <c r="C152" s="236"/>
      <c r="D152" s="230" t="s">
        <v>137</v>
      </c>
      <c r="E152" s="237" t="s">
        <v>1</v>
      </c>
      <c r="F152" s="238" t="s">
        <v>1078</v>
      </c>
      <c r="G152" s="236"/>
      <c r="H152" s="237" t="s">
        <v>1</v>
      </c>
      <c r="I152" s="239"/>
      <c r="J152" s="236"/>
      <c r="K152" s="236"/>
      <c r="L152" s="240"/>
      <c r="M152" s="241"/>
      <c r="N152" s="242"/>
      <c r="O152" s="242"/>
      <c r="P152" s="242"/>
      <c r="Q152" s="242"/>
      <c r="R152" s="242"/>
      <c r="S152" s="242"/>
      <c r="T152" s="24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4" t="s">
        <v>137</v>
      </c>
      <c r="AU152" s="244" t="s">
        <v>85</v>
      </c>
      <c r="AV152" s="13" t="s">
        <v>85</v>
      </c>
      <c r="AW152" s="13" t="s">
        <v>34</v>
      </c>
      <c r="AX152" s="13" t="s">
        <v>77</v>
      </c>
      <c r="AY152" s="244" t="s">
        <v>128</v>
      </c>
    </row>
    <row r="153" s="13" customFormat="1">
      <c r="A153" s="13"/>
      <c r="B153" s="235"/>
      <c r="C153" s="236"/>
      <c r="D153" s="230" t="s">
        <v>137</v>
      </c>
      <c r="E153" s="237" t="s">
        <v>1</v>
      </c>
      <c r="F153" s="238" t="s">
        <v>1079</v>
      </c>
      <c r="G153" s="236"/>
      <c r="H153" s="237" t="s">
        <v>1</v>
      </c>
      <c r="I153" s="239"/>
      <c r="J153" s="236"/>
      <c r="K153" s="236"/>
      <c r="L153" s="240"/>
      <c r="M153" s="241"/>
      <c r="N153" s="242"/>
      <c r="O153" s="242"/>
      <c r="P153" s="242"/>
      <c r="Q153" s="242"/>
      <c r="R153" s="242"/>
      <c r="S153" s="242"/>
      <c r="T153" s="24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4" t="s">
        <v>137</v>
      </c>
      <c r="AU153" s="244" t="s">
        <v>85</v>
      </c>
      <c r="AV153" s="13" t="s">
        <v>85</v>
      </c>
      <c r="AW153" s="13" t="s">
        <v>34</v>
      </c>
      <c r="AX153" s="13" t="s">
        <v>77</v>
      </c>
      <c r="AY153" s="244" t="s">
        <v>128</v>
      </c>
    </row>
    <row r="154" s="14" customFormat="1">
      <c r="A154" s="14"/>
      <c r="B154" s="245"/>
      <c r="C154" s="246"/>
      <c r="D154" s="230" t="s">
        <v>137</v>
      </c>
      <c r="E154" s="247" t="s">
        <v>1</v>
      </c>
      <c r="F154" s="248" t="s">
        <v>85</v>
      </c>
      <c r="G154" s="246"/>
      <c r="H154" s="249">
        <v>1</v>
      </c>
      <c r="I154" s="250"/>
      <c r="J154" s="246"/>
      <c r="K154" s="246"/>
      <c r="L154" s="251"/>
      <c r="M154" s="252"/>
      <c r="N154" s="253"/>
      <c r="O154" s="253"/>
      <c r="P154" s="253"/>
      <c r="Q154" s="253"/>
      <c r="R154" s="253"/>
      <c r="S154" s="253"/>
      <c r="T154" s="25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5" t="s">
        <v>137</v>
      </c>
      <c r="AU154" s="255" t="s">
        <v>85</v>
      </c>
      <c r="AV154" s="14" t="s">
        <v>87</v>
      </c>
      <c r="AW154" s="14" t="s">
        <v>34</v>
      </c>
      <c r="AX154" s="14" t="s">
        <v>85</v>
      </c>
      <c r="AY154" s="255" t="s">
        <v>128</v>
      </c>
    </row>
    <row r="155" s="2" customFormat="1" ht="16.5" customHeight="1">
      <c r="A155" s="38"/>
      <c r="B155" s="39"/>
      <c r="C155" s="218" t="s">
        <v>217</v>
      </c>
      <c r="D155" s="218" t="s">
        <v>130</v>
      </c>
      <c r="E155" s="219" t="s">
        <v>1080</v>
      </c>
      <c r="F155" s="220" t="s">
        <v>1081</v>
      </c>
      <c r="G155" s="221" t="s">
        <v>133</v>
      </c>
      <c r="H155" s="222">
        <v>1</v>
      </c>
      <c r="I155" s="223"/>
      <c r="J155" s="222">
        <f>ROUND(I155*H155,2)</f>
        <v>0</v>
      </c>
      <c r="K155" s="220" t="s">
        <v>1</v>
      </c>
      <c r="L155" s="44"/>
      <c r="M155" s="224" t="s">
        <v>1</v>
      </c>
      <c r="N155" s="225" t="s">
        <v>42</v>
      </c>
      <c r="O155" s="91"/>
      <c r="P155" s="226">
        <f>O155*H155</f>
        <v>0</v>
      </c>
      <c r="Q155" s="226">
        <v>0</v>
      </c>
      <c r="R155" s="226">
        <f>Q155*H155</f>
        <v>0</v>
      </c>
      <c r="S155" s="226">
        <v>0</v>
      </c>
      <c r="T155" s="227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28" t="s">
        <v>1034</v>
      </c>
      <c r="AT155" s="228" t="s">
        <v>130</v>
      </c>
      <c r="AU155" s="228" t="s">
        <v>85</v>
      </c>
      <c r="AY155" s="17" t="s">
        <v>128</v>
      </c>
      <c r="BE155" s="229">
        <f>IF(N155="základní",J155,0)</f>
        <v>0</v>
      </c>
      <c r="BF155" s="229">
        <f>IF(N155="snížená",J155,0)</f>
        <v>0</v>
      </c>
      <c r="BG155" s="229">
        <f>IF(N155="zákl. přenesená",J155,0)</f>
        <v>0</v>
      </c>
      <c r="BH155" s="229">
        <f>IF(N155="sníž. přenesená",J155,0)</f>
        <v>0</v>
      </c>
      <c r="BI155" s="229">
        <f>IF(N155="nulová",J155,0)</f>
        <v>0</v>
      </c>
      <c r="BJ155" s="17" t="s">
        <v>85</v>
      </c>
      <c r="BK155" s="229">
        <f>ROUND(I155*H155,2)</f>
        <v>0</v>
      </c>
      <c r="BL155" s="17" t="s">
        <v>1034</v>
      </c>
      <c r="BM155" s="228" t="s">
        <v>1082</v>
      </c>
    </row>
    <row r="156" s="2" customFormat="1" ht="16.5" customHeight="1">
      <c r="A156" s="38"/>
      <c r="B156" s="39"/>
      <c r="C156" s="218" t="s">
        <v>222</v>
      </c>
      <c r="D156" s="218" t="s">
        <v>130</v>
      </c>
      <c r="E156" s="219" t="s">
        <v>1083</v>
      </c>
      <c r="F156" s="220" t="s">
        <v>1084</v>
      </c>
      <c r="G156" s="221" t="s">
        <v>133</v>
      </c>
      <c r="H156" s="222">
        <v>1</v>
      </c>
      <c r="I156" s="223"/>
      <c r="J156" s="222">
        <f>ROUND(I156*H156,2)</f>
        <v>0</v>
      </c>
      <c r="K156" s="220" t="s">
        <v>1</v>
      </c>
      <c r="L156" s="44"/>
      <c r="M156" s="224" t="s">
        <v>1</v>
      </c>
      <c r="N156" s="225" t="s">
        <v>42</v>
      </c>
      <c r="O156" s="91"/>
      <c r="P156" s="226">
        <f>O156*H156</f>
        <v>0</v>
      </c>
      <c r="Q156" s="226">
        <v>0</v>
      </c>
      <c r="R156" s="226">
        <f>Q156*H156</f>
        <v>0</v>
      </c>
      <c r="S156" s="226">
        <v>0</v>
      </c>
      <c r="T156" s="227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28" t="s">
        <v>1034</v>
      </c>
      <c r="AT156" s="228" t="s">
        <v>130</v>
      </c>
      <c r="AU156" s="228" t="s">
        <v>85</v>
      </c>
      <c r="AY156" s="17" t="s">
        <v>128</v>
      </c>
      <c r="BE156" s="229">
        <f>IF(N156="základní",J156,0)</f>
        <v>0</v>
      </c>
      <c r="BF156" s="229">
        <f>IF(N156="snížená",J156,0)</f>
        <v>0</v>
      </c>
      <c r="BG156" s="229">
        <f>IF(N156="zákl. přenesená",J156,0)</f>
        <v>0</v>
      </c>
      <c r="BH156" s="229">
        <f>IF(N156="sníž. přenesená",J156,0)</f>
        <v>0</v>
      </c>
      <c r="BI156" s="229">
        <f>IF(N156="nulová",J156,0)</f>
        <v>0</v>
      </c>
      <c r="BJ156" s="17" t="s">
        <v>85</v>
      </c>
      <c r="BK156" s="229">
        <f>ROUND(I156*H156,2)</f>
        <v>0</v>
      </c>
      <c r="BL156" s="17" t="s">
        <v>1034</v>
      </c>
      <c r="BM156" s="228" t="s">
        <v>1085</v>
      </c>
    </row>
    <row r="157" s="2" customFormat="1" ht="16.5" customHeight="1">
      <c r="A157" s="38"/>
      <c r="B157" s="39"/>
      <c r="C157" s="218" t="s">
        <v>235</v>
      </c>
      <c r="D157" s="218" t="s">
        <v>130</v>
      </c>
      <c r="E157" s="219" t="s">
        <v>1086</v>
      </c>
      <c r="F157" s="220" t="s">
        <v>1087</v>
      </c>
      <c r="G157" s="221" t="s">
        <v>133</v>
      </c>
      <c r="H157" s="222">
        <v>1</v>
      </c>
      <c r="I157" s="223"/>
      <c r="J157" s="222">
        <f>ROUND(I157*H157,2)</f>
        <v>0</v>
      </c>
      <c r="K157" s="220" t="s">
        <v>1</v>
      </c>
      <c r="L157" s="44"/>
      <c r="M157" s="224" t="s">
        <v>1</v>
      </c>
      <c r="N157" s="225" t="s">
        <v>42</v>
      </c>
      <c r="O157" s="91"/>
      <c r="P157" s="226">
        <f>O157*H157</f>
        <v>0</v>
      </c>
      <c r="Q157" s="226">
        <v>0</v>
      </c>
      <c r="R157" s="226">
        <f>Q157*H157</f>
        <v>0</v>
      </c>
      <c r="S157" s="226">
        <v>0</v>
      </c>
      <c r="T157" s="227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28" t="s">
        <v>1034</v>
      </c>
      <c r="AT157" s="228" t="s">
        <v>130</v>
      </c>
      <c r="AU157" s="228" t="s">
        <v>85</v>
      </c>
      <c r="AY157" s="17" t="s">
        <v>128</v>
      </c>
      <c r="BE157" s="229">
        <f>IF(N157="základní",J157,0)</f>
        <v>0</v>
      </c>
      <c r="BF157" s="229">
        <f>IF(N157="snížená",J157,0)</f>
        <v>0</v>
      </c>
      <c r="BG157" s="229">
        <f>IF(N157="zákl. přenesená",J157,0)</f>
        <v>0</v>
      </c>
      <c r="BH157" s="229">
        <f>IF(N157="sníž. přenesená",J157,0)</f>
        <v>0</v>
      </c>
      <c r="BI157" s="229">
        <f>IF(N157="nulová",J157,0)</f>
        <v>0</v>
      </c>
      <c r="BJ157" s="17" t="s">
        <v>85</v>
      </c>
      <c r="BK157" s="229">
        <f>ROUND(I157*H157,2)</f>
        <v>0</v>
      </c>
      <c r="BL157" s="17" t="s">
        <v>1034</v>
      </c>
      <c r="BM157" s="228" t="s">
        <v>1088</v>
      </c>
    </row>
    <row r="158" s="13" customFormat="1">
      <c r="A158" s="13"/>
      <c r="B158" s="235"/>
      <c r="C158" s="236"/>
      <c r="D158" s="230" t="s">
        <v>137</v>
      </c>
      <c r="E158" s="237" t="s">
        <v>1</v>
      </c>
      <c r="F158" s="238" t="s">
        <v>1089</v>
      </c>
      <c r="G158" s="236"/>
      <c r="H158" s="237" t="s">
        <v>1</v>
      </c>
      <c r="I158" s="239"/>
      <c r="J158" s="236"/>
      <c r="K158" s="236"/>
      <c r="L158" s="240"/>
      <c r="M158" s="241"/>
      <c r="N158" s="242"/>
      <c r="O158" s="242"/>
      <c r="P158" s="242"/>
      <c r="Q158" s="242"/>
      <c r="R158" s="242"/>
      <c r="S158" s="242"/>
      <c r="T158" s="24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4" t="s">
        <v>137</v>
      </c>
      <c r="AU158" s="244" t="s">
        <v>85</v>
      </c>
      <c r="AV158" s="13" t="s">
        <v>85</v>
      </c>
      <c r="AW158" s="13" t="s">
        <v>34</v>
      </c>
      <c r="AX158" s="13" t="s">
        <v>77</v>
      </c>
      <c r="AY158" s="244" t="s">
        <v>128</v>
      </c>
    </row>
    <row r="159" s="13" customFormat="1">
      <c r="A159" s="13"/>
      <c r="B159" s="235"/>
      <c r="C159" s="236"/>
      <c r="D159" s="230" t="s">
        <v>137</v>
      </c>
      <c r="E159" s="237" t="s">
        <v>1</v>
      </c>
      <c r="F159" s="238" t="s">
        <v>1090</v>
      </c>
      <c r="G159" s="236"/>
      <c r="H159" s="237" t="s">
        <v>1</v>
      </c>
      <c r="I159" s="239"/>
      <c r="J159" s="236"/>
      <c r="K159" s="236"/>
      <c r="L159" s="240"/>
      <c r="M159" s="241"/>
      <c r="N159" s="242"/>
      <c r="O159" s="242"/>
      <c r="P159" s="242"/>
      <c r="Q159" s="242"/>
      <c r="R159" s="242"/>
      <c r="S159" s="242"/>
      <c r="T159" s="24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4" t="s">
        <v>137</v>
      </c>
      <c r="AU159" s="244" t="s">
        <v>85</v>
      </c>
      <c r="AV159" s="13" t="s">
        <v>85</v>
      </c>
      <c r="AW159" s="13" t="s">
        <v>34</v>
      </c>
      <c r="AX159" s="13" t="s">
        <v>77</v>
      </c>
      <c r="AY159" s="244" t="s">
        <v>128</v>
      </c>
    </row>
    <row r="160" s="14" customFormat="1">
      <c r="A160" s="14"/>
      <c r="B160" s="245"/>
      <c r="C160" s="246"/>
      <c r="D160" s="230" t="s">
        <v>137</v>
      </c>
      <c r="E160" s="247" t="s">
        <v>1</v>
      </c>
      <c r="F160" s="248" t="s">
        <v>85</v>
      </c>
      <c r="G160" s="246"/>
      <c r="H160" s="249">
        <v>1</v>
      </c>
      <c r="I160" s="250"/>
      <c r="J160" s="246"/>
      <c r="K160" s="246"/>
      <c r="L160" s="251"/>
      <c r="M160" s="252"/>
      <c r="N160" s="253"/>
      <c r="O160" s="253"/>
      <c r="P160" s="253"/>
      <c r="Q160" s="253"/>
      <c r="R160" s="253"/>
      <c r="S160" s="253"/>
      <c r="T160" s="25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5" t="s">
        <v>137</v>
      </c>
      <c r="AU160" s="255" t="s">
        <v>85</v>
      </c>
      <c r="AV160" s="14" t="s">
        <v>87</v>
      </c>
      <c r="AW160" s="14" t="s">
        <v>34</v>
      </c>
      <c r="AX160" s="14" t="s">
        <v>85</v>
      </c>
      <c r="AY160" s="255" t="s">
        <v>128</v>
      </c>
    </row>
    <row r="161" s="2" customFormat="1" ht="16.5" customHeight="1">
      <c r="A161" s="38"/>
      <c r="B161" s="39"/>
      <c r="C161" s="218" t="s">
        <v>241</v>
      </c>
      <c r="D161" s="218" t="s">
        <v>130</v>
      </c>
      <c r="E161" s="219" t="s">
        <v>1091</v>
      </c>
      <c r="F161" s="220" t="s">
        <v>1092</v>
      </c>
      <c r="G161" s="221" t="s">
        <v>133</v>
      </c>
      <c r="H161" s="222">
        <v>1</v>
      </c>
      <c r="I161" s="223"/>
      <c r="J161" s="222">
        <f>ROUND(I161*H161,2)</f>
        <v>0</v>
      </c>
      <c r="K161" s="220" t="s">
        <v>1</v>
      </c>
      <c r="L161" s="44"/>
      <c r="M161" s="224" t="s">
        <v>1</v>
      </c>
      <c r="N161" s="225" t="s">
        <v>42</v>
      </c>
      <c r="O161" s="91"/>
      <c r="P161" s="226">
        <f>O161*H161</f>
        <v>0</v>
      </c>
      <c r="Q161" s="226">
        <v>0</v>
      </c>
      <c r="R161" s="226">
        <f>Q161*H161</f>
        <v>0</v>
      </c>
      <c r="S161" s="226">
        <v>0</v>
      </c>
      <c r="T161" s="227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28" t="s">
        <v>1034</v>
      </c>
      <c r="AT161" s="228" t="s">
        <v>130</v>
      </c>
      <c r="AU161" s="228" t="s">
        <v>85</v>
      </c>
      <c r="AY161" s="17" t="s">
        <v>128</v>
      </c>
      <c r="BE161" s="229">
        <f>IF(N161="základní",J161,0)</f>
        <v>0</v>
      </c>
      <c r="BF161" s="229">
        <f>IF(N161="snížená",J161,0)</f>
        <v>0</v>
      </c>
      <c r="BG161" s="229">
        <f>IF(N161="zákl. přenesená",J161,0)</f>
        <v>0</v>
      </c>
      <c r="BH161" s="229">
        <f>IF(N161="sníž. přenesená",J161,0)</f>
        <v>0</v>
      </c>
      <c r="BI161" s="229">
        <f>IF(N161="nulová",J161,0)</f>
        <v>0</v>
      </c>
      <c r="BJ161" s="17" t="s">
        <v>85</v>
      </c>
      <c r="BK161" s="229">
        <f>ROUND(I161*H161,2)</f>
        <v>0</v>
      </c>
      <c r="BL161" s="17" t="s">
        <v>1034</v>
      </c>
      <c r="BM161" s="228" t="s">
        <v>1093</v>
      </c>
    </row>
    <row r="162" s="2" customFormat="1" ht="16.5" customHeight="1">
      <c r="A162" s="38"/>
      <c r="B162" s="39"/>
      <c r="C162" s="218" t="s">
        <v>8</v>
      </c>
      <c r="D162" s="218" t="s">
        <v>130</v>
      </c>
      <c r="E162" s="219" t="s">
        <v>1094</v>
      </c>
      <c r="F162" s="220" t="s">
        <v>1095</v>
      </c>
      <c r="G162" s="221" t="s">
        <v>133</v>
      </c>
      <c r="H162" s="222">
        <v>1</v>
      </c>
      <c r="I162" s="223"/>
      <c r="J162" s="222">
        <f>ROUND(I162*H162,2)</f>
        <v>0</v>
      </c>
      <c r="K162" s="220" t="s">
        <v>1</v>
      </c>
      <c r="L162" s="44"/>
      <c r="M162" s="224" t="s">
        <v>1</v>
      </c>
      <c r="N162" s="225" t="s">
        <v>42</v>
      </c>
      <c r="O162" s="91"/>
      <c r="P162" s="226">
        <f>O162*H162</f>
        <v>0</v>
      </c>
      <c r="Q162" s="226">
        <v>0</v>
      </c>
      <c r="R162" s="226">
        <f>Q162*H162</f>
        <v>0</v>
      </c>
      <c r="S162" s="226">
        <v>0</v>
      </c>
      <c r="T162" s="227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28" t="s">
        <v>1034</v>
      </c>
      <c r="AT162" s="228" t="s">
        <v>130</v>
      </c>
      <c r="AU162" s="228" t="s">
        <v>85</v>
      </c>
      <c r="AY162" s="17" t="s">
        <v>128</v>
      </c>
      <c r="BE162" s="229">
        <f>IF(N162="základní",J162,0)</f>
        <v>0</v>
      </c>
      <c r="BF162" s="229">
        <f>IF(N162="snížená",J162,0)</f>
        <v>0</v>
      </c>
      <c r="BG162" s="229">
        <f>IF(N162="zákl. přenesená",J162,0)</f>
        <v>0</v>
      </c>
      <c r="BH162" s="229">
        <f>IF(N162="sníž. přenesená",J162,0)</f>
        <v>0</v>
      </c>
      <c r="BI162" s="229">
        <f>IF(N162="nulová",J162,0)</f>
        <v>0</v>
      </c>
      <c r="BJ162" s="17" t="s">
        <v>85</v>
      </c>
      <c r="BK162" s="229">
        <f>ROUND(I162*H162,2)</f>
        <v>0</v>
      </c>
      <c r="BL162" s="17" t="s">
        <v>1034</v>
      </c>
      <c r="BM162" s="228" t="s">
        <v>1096</v>
      </c>
    </row>
    <row r="163" s="13" customFormat="1">
      <c r="A163" s="13"/>
      <c r="B163" s="235"/>
      <c r="C163" s="236"/>
      <c r="D163" s="230" t="s">
        <v>137</v>
      </c>
      <c r="E163" s="237" t="s">
        <v>1</v>
      </c>
      <c r="F163" s="238" t="s">
        <v>1097</v>
      </c>
      <c r="G163" s="236"/>
      <c r="H163" s="237" t="s">
        <v>1</v>
      </c>
      <c r="I163" s="239"/>
      <c r="J163" s="236"/>
      <c r="K163" s="236"/>
      <c r="L163" s="240"/>
      <c r="M163" s="241"/>
      <c r="N163" s="242"/>
      <c r="O163" s="242"/>
      <c r="P163" s="242"/>
      <c r="Q163" s="242"/>
      <c r="R163" s="242"/>
      <c r="S163" s="242"/>
      <c r="T163" s="24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4" t="s">
        <v>137</v>
      </c>
      <c r="AU163" s="244" t="s">
        <v>85</v>
      </c>
      <c r="AV163" s="13" t="s">
        <v>85</v>
      </c>
      <c r="AW163" s="13" t="s">
        <v>34</v>
      </c>
      <c r="AX163" s="13" t="s">
        <v>77</v>
      </c>
      <c r="AY163" s="244" t="s">
        <v>128</v>
      </c>
    </row>
    <row r="164" s="13" customFormat="1">
      <c r="A164" s="13"/>
      <c r="B164" s="235"/>
      <c r="C164" s="236"/>
      <c r="D164" s="230" t="s">
        <v>137</v>
      </c>
      <c r="E164" s="237" t="s">
        <v>1</v>
      </c>
      <c r="F164" s="238" t="s">
        <v>1098</v>
      </c>
      <c r="G164" s="236"/>
      <c r="H164" s="237" t="s">
        <v>1</v>
      </c>
      <c r="I164" s="239"/>
      <c r="J164" s="236"/>
      <c r="K164" s="236"/>
      <c r="L164" s="240"/>
      <c r="M164" s="241"/>
      <c r="N164" s="242"/>
      <c r="O164" s="242"/>
      <c r="P164" s="242"/>
      <c r="Q164" s="242"/>
      <c r="R164" s="242"/>
      <c r="S164" s="242"/>
      <c r="T164" s="24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4" t="s">
        <v>137</v>
      </c>
      <c r="AU164" s="244" t="s">
        <v>85</v>
      </c>
      <c r="AV164" s="13" t="s">
        <v>85</v>
      </c>
      <c r="AW164" s="13" t="s">
        <v>34</v>
      </c>
      <c r="AX164" s="13" t="s">
        <v>77</v>
      </c>
      <c r="AY164" s="244" t="s">
        <v>128</v>
      </c>
    </row>
    <row r="165" s="13" customFormat="1">
      <c r="A165" s="13"/>
      <c r="B165" s="235"/>
      <c r="C165" s="236"/>
      <c r="D165" s="230" t="s">
        <v>137</v>
      </c>
      <c r="E165" s="237" t="s">
        <v>1</v>
      </c>
      <c r="F165" s="238" t="s">
        <v>1099</v>
      </c>
      <c r="G165" s="236"/>
      <c r="H165" s="237" t="s">
        <v>1</v>
      </c>
      <c r="I165" s="239"/>
      <c r="J165" s="236"/>
      <c r="K165" s="236"/>
      <c r="L165" s="240"/>
      <c r="M165" s="241"/>
      <c r="N165" s="242"/>
      <c r="O165" s="242"/>
      <c r="P165" s="242"/>
      <c r="Q165" s="242"/>
      <c r="R165" s="242"/>
      <c r="S165" s="242"/>
      <c r="T165" s="24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4" t="s">
        <v>137</v>
      </c>
      <c r="AU165" s="244" t="s">
        <v>85</v>
      </c>
      <c r="AV165" s="13" t="s">
        <v>85</v>
      </c>
      <c r="AW165" s="13" t="s">
        <v>34</v>
      </c>
      <c r="AX165" s="13" t="s">
        <v>77</v>
      </c>
      <c r="AY165" s="244" t="s">
        <v>128</v>
      </c>
    </row>
    <row r="166" s="13" customFormat="1">
      <c r="A166" s="13"/>
      <c r="B166" s="235"/>
      <c r="C166" s="236"/>
      <c r="D166" s="230" t="s">
        <v>137</v>
      </c>
      <c r="E166" s="237" t="s">
        <v>1</v>
      </c>
      <c r="F166" s="238" t="s">
        <v>1100</v>
      </c>
      <c r="G166" s="236"/>
      <c r="H166" s="237" t="s">
        <v>1</v>
      </c>
      <c r="I166" s="239"/>
      <c r="J166" s="236"/>
      <c r="K166" s="236"/>
      <c r="L166" s="240"/>
      <c r="M166" s="241"/>
      <c r="N166" s="242"/>
      <c r="O166" s="242"/>
      <c r="P166" s="242"/>
      <c r="Q166" s="242"/>
      <c r="R166" s="242"/>
      <c r="S166" s="242"/>
      <c r="T166" s="24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4" t="s">
        <v>137</v>
      </c>
      <c r="AU166" s="244" t="s">
        <v>85</v>
      </c>
      <c r="AV166" s="13" t="s">
        <v>85</v>
      </c>
      <c r="AW166" s="13" t="s">
        <v>34</v>
      </c>
      <c r="AX166" s="13" t="s">
        <v>77</v>
      </c>
      <c r="AY166" s="244" t="s">
        <v>128</v>
      </c>
    </row>
    <row r="167" s="13" customFormat="1">
      <c r="A167" s="13"/>
      <c r="B167" s="235"/>
      <c r="C167" s="236"/>
      <c r="D167" s="230" t="s">
        <v>137</v>
      </c>
      <c r="E167" s="237" t="s">
        <v>1</v>
      </c>
      <c r="F167" s="238" t="s">
        <v>1101</v>
      </c>
      <c r="G167" s="236"/>
      <c r="H167" s="237" t="s">
        <v>1</v>
      </c>
      <c r="I167" s="239"/>
      <c r="J167" s="236"/>
      <c r="K167" s="236"/>
      <c r="L167" s="240"/>
      <c r="M167" s="241"/>
      <c r="N167" s="242"/>
      <c r="O167" s="242"/>
      <c r="P167" s="242"/>
      <c r="Q167" s="242"/>
      <c r="R167" s="242"/>
      <c r="S167" s="242"/>
      <c r="T167" s="24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4" t="s">
        <v>137</v>
      </c>
      <c r="AU167" s="244" t="s">
        <v>85</v>
      </c>
      <c r="AV167" s="13" t="s">
        <v>85</v>
      </c>
      <c r="AW167" s="13" t="s">
        <v>34</v>
      </c>
      <c r="AX167" s="13" t="s">
        <v>77</v>
      </c>
      <c r="AY167" s="244" t="s">
        <v>128</v>
      </c>
    </row>
    <row r="168" s="13" customFormat="1">
      <c r="A168" s="13"/>
      <c r="B168" s="235"/>
      <c r="C168" s="236"/>
      <c r="D168" s="230" t="s">
        <v>137</v>
      </c>
      <c r="E168" s="237" t="s">
        <v>1</v>
      </c>
      <c r="F168" s="238" t="s">
        <v>1102</v>
      </c>
      <c r="G168" s="236"/>
      <c r="H168" s="237" t="s">
        <v>1</v>
      </c>
      <c r="I168" s="239"/>
      <c r="J168" s="236"/>
      <c r="K168" s="236"/>
      <c r="L168" s="240"/>
      <c r="M168" s="241"/>
      <c r="N168" s="242"/>
      <c r="O168" s="242"/>
      <c r="P168" s="242"/>
      <c r="Q168" s="242"/>
      <c r="R168" s="242"/>
      <c r="S168" s="242"/>
      <c r="T168" s="24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4" t="s">
        <v>137</v>
      </c>
      <c r="AU168" s="244" t="s">
        <v>85</v>
      </c>
      <c r="AV168" s="13" t="s">
        <v>85</v>
      </c>
      <c r="AW168" s="13" t="s">
        <v>34</v>
      </c>
      <c r="AX168" s="13" t="s">
        <v>77</v>
      </c>
      <c r="AY168" s="244" t="s">
        <v>128</v>
      </c>
    </row>
    <row r="169" s="14" customFormat="1">
      <c r="A169" s="14"/>
      <c r="B169" s="245"/>
      <c r="C169" s="246"/>
      <c r="D169" s="230" t="s">
        <v>137</v>
      </c>
      <c r="E169" s="247" t="s">
        <v>1</v>
      </c>
      <c r="F169" s="248" t="s">
        <v>1103</v>
      </c>
      <c r="G169" s="246"/>
      <c r="H169" s="249">
        <v>1</v>
      </c>
      <c r="I169" s="250"/>
      <c r="J169" s="246"/>
      <c r="K169" s="246"/>
      <c r="L169" s="251"/>
      <c r="M169" s="252"/>
      <c r="N169" s="253"/>
      <c r="O169" s="253"/>
      <c r="P169" s="253"/>
      <c r="Q169" s="253"/>
      <c r="R169" s="253"/>
      <c r="S169" s="253"/>
      <c r="T169" s="25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5" t="s">
        <v>137</v>
      </c>
      <c r="AU169" s="255" t="s">
        <v>85</v>
      </c>
      <c r="AV169" s="14" t="s">
        <v>87</v>
      </c>
      <c r="AW169" s="14" t="s">
        <v>34</v>
      </c>
      <c r="AX169" s="14" t="s">
        <v>85</v>
      </c>
      <c r="AY169" s="255" t="s">
        <v>128</v>
      </c>
    </row>
    <row r="170" s="2" customFormat="1" ht="16.5" customHeight="1">
      <c r="A170" s="38"/>
      <c r="B170" s="39"/>
      <c r="C170" s="218" t="s">
        <v>252</v>
      </c>
      <c r="D170" s="218" t="s">
        <v>130</v>
      </c>
      <c r="E170" s="219" t="s">
        <v>1104</v>
      </c>
      <c r="F170" s="220" t="s">
        <v>1105</v>
      </c>
      <c r="G170" s="221" t="s">
        <v>133</v>
      </c>
      <c r="H170" s="222">
        <v>1</v>
      </c>
      <c r="I170" s="223"/>
      <c r="J170" s="222">
        <f>ROUND(I170*H170,2)</f>
        <v>0</v>
      </c>
      <c r="K170" s="220" t="s">
        <v>1</v>
      </c>
      <c r="L170" s="44"/>
      <c r="M170" s="224" t="s">
        <v>1</v>
      </c>
      <c r="N170" s="225" t="s">
        <v>42</v>
      </c>
      <c r="O170" s="91"/>
      <c r="P170" s="226">
        <f>O170*H170</f>
        <v>0</v>
      </c>
      <c r="Q170" s="226">
        <v>0</v>
      </c>
      <c r="R170" s="226">
        <f>Q170*H170</f>
        <v>0</v>
      </c>
      <c r="S170" s="226">
        <v>0</v>
      </c>
      <c r="T170" s="227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28" t="s">
        <v>1034</v>
      </c>
      <c r="AT170" s="228" t="s">
        <v>130</v>
      </c>
      <c r="AU170" s="228" t="s">
        <v>85</v>
      </c>
      <c r="AY170" s="17" t="s">
        <v>128</v>
      </c>
      <c r="BE170" s="229">
        <f>IF(N170="základní",J170,0)</f>
        <v>0</v>
      </c>
      <c r="BF170" s="229">
        <f>IF(N170="snížená",J170,0)</f>
        <v>0</v>
      </c>
      <c r="BG170" s="229">
        <f>IF(N170="zákl. přenesená",J170,0)</f>
        <v>0</v>
      </c>
      <c r="BH170" s="229">
        <f>IF(N170="sníž. přenesená",J170,0)</f>
        <v>0</v>
      </c>
      <c r="BI170" s="229">
        <f>IF(N170="nulová",J170,0)</f>
        <v>0</v>
      </c>
      <c r="BJ170" s="17" t="s">
        <v>85</v>
      </c>
      <c r="BK170" s="229">
        <f>ROUND(I170*H170,2)</f>
        <v>0</v>
      </c>
      <c r="BL170" s="17" t="s">
        <v>1034</v>
      </c>
      <c r="BM170" s="228" t="s">
        <v>1106</v>
      </c>
    </row>
    <row r="171" s="13" customFormat="1">
      <c r="A171" s="13"/>
      <c r="B171" s="235"/>
      <c r="C171" s="236"/>
      <c r="D171" s="230" t="s">
        <v>137</v>
      </c>
      <c r="E171" s="237" t="s">
        <v>1</v>
      </c>
      <c r="F171" s="238" t="s">
        <v>1107</v>
      </c>
      <c r="G171" s="236"/>
      <c r="H171" s="237" t="s">
        <v>1</v>
      </c>
      <c r="I171" s="239"/>
      <c r="J171" s="236"/>
      <c r="K171" s="236"/>
      <c r="L171" s="240"/>
      <c r="M171" s="241"/>
      <c r="N171" s="242"/>
      <c r="O171" s="242"/>
      <c r="P171" s="242"/>
      <c r="Q171" s="242"/>
      <c r="R171" s="242"/>
      <c r="S171" s="242"/>
      <c r="T171" s="24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4" t="s">
        <v>137</v>
      </c>
      <c r="AU171" s="244" t="s">
        <v>85</v>
      </c>
      <c r="AV171" s="13" t="s">
        <v>85</v>
      </c>
      <c r="AW171" s="13" t="s">
        <v>34</v>
      </c>
      <c r="AX171" s="13" t="s">
        <v>77</v>
      </c>
      <c r="AY171" s="244" t="s">
        <v>128</v>
      </c>
    </row>
    <row r="172" s="14" customFormat="1">
      <c r="A172" s="14"/>
      <c r="B172" s="245"/>
      <c r="C172" s="246"/>
      <c r="D172" s="230" t="s">
        <v>137</v>
      </c>
      <c r="E172" s="247" t="s">
        <v>1</v>
      </c>
      <c r="F172" s="248" t="s">
        <v>85</v>
      </c>
      <c r="G172" s="246"/>
      <c r="H172" s="249">
        <v>1</v>
      </c>
      <c r="I172" s="250"/>
      <c r="J172" s="246"/>
      <c r="K172" s="246"/>
      <c r="L172" s="251"/>
      <c r="M172" s="276"/>
      <c r="N172" s="277"/>
      <c r="O172" s="277"/>
      <c r="P172" s="277"/>
      <c r="Q172" s="277"/>
      <c r="R172" s="277"/>
      <c r="S172" s="277"/>
      <c r="T172" s="278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5" t="s">
        <v>137</v>
      </c>
      <c r="AU172" s="255" t="s">
        <v>85</v>
      </c>
      <c r="AV172" s="14" t="s">
        <v>87</v>
      </c>
      <c r="AW172" s="14" t="s">
        <v>34</v>
      </c>
      <c r="AX172" s="14" t="s">
        <v>85</v>
      </c>
      <c r="AY172" s="255" t="s">
        <v>128</v>
      </c>
    </row>
    <row r="173" s="2" customFormat="1" ht="6.96" customHeight="1">
      <c r="A173" s="38"/>
      <c r="B173" s="66"/>
      <c r="C173" s="67"/>
      <c r="D173" s="67"/>
      <c r="E173" s="67"/>
      <c r="F173" s="67"/>
      <c r="G173" s="67"/>
      <c r="H173" s="67"/>
      <c r="I173" s="67"/>
      <c r="J173" s="67"/>
      <c r="K173" s="67"/>
      <c r="L173" s="44"/>
      <c r="M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</row>
  </sheetData>
  <sheetProtection sheet="1" autoFilter="0" formatColumns="0" formatRows="0" objects="1" scenarios="1" spinCount="100000" saltValue="CnvvzRl4MjbtvuwctJ6aPKRJ+0OOrNgs+LaLsE1Z5HY+BiwcenrKaH50kEzp9YJuD3WYAsCPUKmU602UdDM8+w==" hashValue="2AYV3psq6MtGmJPiVgnMAIsB851+ZM9u1EJBUAP7KVOWwC/q/WGMNnfcT8AosuWobaVINfjH6grL8AwZbj8ftw==" algorithmName="SHA-512" password="CC35"/>
  <autoFilter ref="C116:K172"/>
  <mergeCells count="9">
    <mergeCell ref="E7:H7"/>
    <mergeCell ref="E9:H9"/>
    <mergeCell ref="E18:H18"/>
    <mergeCell ref="E27:H27"/>
    <mergeCell ref="E85:H85"/>
    <mergeCell ref="E87:H87"/>
    <mergeCell ref="E107:H107"/>
    <mergeCell ref="E109:H109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A430B59D8E1049B63F7C8B25B5F023" ma:contentTypeVersion="24" ma:contentTypeDescription="Create a new document." ma:contentTypeScope="" ma:versionID="3dcb09ef35da625beb09dd87a060cc4d">
  <xsd:schema xmlns:xsd="http://www.w3.org/2001/XMLSchema" xmlns:xs="http://www.w3.org/2001/XMLSchema" xmlns:p="http://schemas.microsoft.com/office/2006/metadata/properties" xmlns:ns2="b63ba81d-2035-4b34-8492-dd7f63c2674c" xmlns:ns3="8664e533-5126-42c0-97f2-5815fbc64334" targetNamespace="http://schemas.microsoft.com/office/2006/metadata/properties" ma:root="true" ma:fieldsID="e120c224c4f631431462c090259b47b3" ns2:_="" ns3:_="">
    <xsd:import namespace="b63ba81d-2035-4b34-8492-dd7f63c2674c"/>
    <xsd:import namespace="8664e533-5126-42c0-97f2-5815fbc643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O_x002f_I" minOccurs="0"/>
                <xsd:element ref="ns3:OL" minOccurs="0"/>
                <xsd:element ref="ns3:IL" minOccurs="0"/>
                <xsd:element ref="ns3:Technik" minOccurs="0"/>
                <xsd:element ref="ns2:_dlc_DocId" minOccurs="0"/>
                <xsd:element ref="ns2:_dlc_DocIdUrl" minOccurs="0"/>
                <xsd:element ref="ns2:_dlc_DocIdPersistId" minOccurs="0"/>
                <xsd:element ref="ns3:Stav" minOccurs="0"/>
                <xsd:element ref="ns3:Pozn_x00e1_mka" minOccurs="0"/>
                <xsd:element ref="ns3:MediaServiceMetadata" minOccurs="0"/>
                <xsd:element ref="ns3:MediaServiceFastMetadata" minOccurs="0"/>
                <xsd:element ref="ns3:Od" minOccurs="0"/>
                <xsd:element ref="ns3:Do" minOccurs="0"/>
                <xsd:element ref="ns3:Z_x00e1_m_x011b_r" minOccurs="0"/>
                <xsd:element ref="ns3:Financov_x00e1_n_x00ed_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P_x0159__x00ed_znak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3ba81d-2035-4b34-8492-dd7f63c2674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1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64e533-5126-42c0-97f2-5815fbc64334" elementFormDefault="qualified">
    <xsd:import namespace="http://schemas.microsoft.com/office/2006/documentManagement/types"/>
    <xsd:import namespace="http://schemas.microsoft.com/office/infopath/2007/PartnerControls"/>
    <xsd:element name="O_x002f_I" ma:index="10" nillable="true" ma:displayName="O/I" ma:format="Dropdown" ma:internalName="O_x002f_I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Oprava"/>
                    <xsd:enumeration value="Investice"/>
                  </xsd:restriction>
                </xsd:simpleType>
              </xsd:element>
            </xsd:sequence>
          </xsd:extension>
        </xsd:complexContent>
      </xsd:complexType>
    </xsd:element>
    <xsd:element name="OL" ma:index="11" nillable="true" ma:displayName="OL" ma:format="Dropdown" ma:internalName="OL">
      <xsd:simpleType>
        <xsd:restriction base="dms:Text">
          <xsd:maxLength value="255"/>
        </xsd:restriction>
      </xsd:simpleType>
    </xsd:element>
    <xsd:element name="IL" ma:index="12" nillable="true" ma:displayName="IL" ma:format="Dropdown" ma:internalName="IL">
      <xsd:simpleType>
        <xsd:restriction base="dms:Text">
          <xsd:maxLength value="255"/>
        </xsd:restriction>
      </xsd:simpleType>
    </xsd:element>
    <xsd:element name="Technik" ma:index="13" nillable="true" ma:displayName="Technik" ma:format="Dropdown" ma:list="UserInfo" ma:SharePointGroup="0" ma:internalName="Technik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av" ma:index="17" nillable="true" ma:displayName="Stav" ma:format="Dropdown" ma:internalName="Stav">
      <xsd:simpleType>
        <xsd:restriction base="dms:Choice">
          <xsd:enumeration value="Návrh záměru"/>
          <xsd:enumeration value="Schválený záměr"/>
          <xsd:enumeration value="Nové"/>
          <xsd:enumeration value="Výběr zhotovitele"/>
          <xsd:enumeration value="Probíhá"/>
          <xsd:enumeration value="Ukončeno"/>
          <xsd:enumeration value="Zrušeno"/>
          <xsd:enumeration value="Pozastaveno"/>
          <xsd:enumeration value="Podpis SoD"/>
          <xsd:enumeration value="Probíhá VŘ"/>
          <xsd:enumeration value="Předané staveniště"/>
        </xsd:restriction>
      </xsd:simpleType>
    </xsd:element>
    <xsd:element name="Pozn_x00e1_mka" ma:index="18" nillable="true" ma:displayName="Poznámka" ma:format="Dropdown" ma:internalName="Pozn_x00e1_mka">
      <xsd:simpleType>
        <xsd:restriction base="dms:Note">
          <xsd:maxLength value="255"/>
        </xsd:restriction>
      </xsd:simpleType>
    </xsd:element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Od" ma:index="21" nillable="true" ma:displayName="Od" ma:description="Předpoklad zahájení realizace" ma:format="DateOnly" ma:internalName="Od">
      <xsd:simpleType>
        <xsd:restriction base="dms:DateTime"/>
      </xsd:simpleType>
    </xsd:element>
    <xsd:element name="Do" ma:index="22" nillable="true" ma:displayName="Do" ma:description="Předpoklad ukončení akce" ma:format="DateOnly" ma:internalName="Do">
      <xsd:simpleType>
        <xsd:restriction base="dms:DateTime"/>
      </xsd:simpleType>
    </xsd:element>
    <xsd:element name="Z_x00e1_m_x011b_r" ma:index="23" nillable="true" ma:displayName="Záměr" ma:description="Přidělené číslo záměru" ma:format="Dropdown" ma:internalName="Z_x00e1_m_x011b_r">
      <xsd:simpleType>
        <xsd:restriction base="dms:Text">
          <xsd:maxLength value="255"/>
        </xsd:restriction>
      </xsd:simpleType>
    </xsd:element>
    <xsd:element name="Financov_x00e1_n_x00ed_" ma:index="24" nillable="true" ma:displayName="Financování" ma:format="Dropdown" ma:internalName="Financov_x00e1_n_x00ed_">
      <xsd:simpleType>
        <xsd:restriction base="dms:Choice">
          <xsd:enumeration value="VZ"/>
          <xsd:enumeration value="DVT"/>
          <xsd:enumeration value="SFDI"/>
          <xsd:enumeration value="PŠ"/>
          <xsd:enumeration value="OPŽP"/>
        </xsd:restriction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675c14e7-7a37-4663-861c-1ec0a0fc8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P_x0159__x00ed_znak" ma:index="30" nillable="true" ma:displayName="Příznak" ma:description="Heslovité příznaky" ma:format="Dropdown" ma:internalName="P_x0159__x00ed_zna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Š"/>
                    <xsd:enumeration value="Havárie"/>
                    <xsd:enumeration value="Sociálně odpovědné zadávání"/>
                    <xsd:enumeration value="Priorita"/>
                  </xsd:restriction>
                </xsd:simpleType>
              </xsd:element>
            </xsd:sequence>
          </xsd:extension>
        </xsd:complexContent>
      </xsd:complexType>
    </xsd:element>
    <xsd:element name="MediaServiceDateTaken" ma:index="3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32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5ECA69B4CC39459CF879808734A6B5" ma:contentTypeVersion="16" ma:contentTypeDescription="Vytvoří nový dokument" ma:contentTypeScope="" ma:versionID="26d5f8287bf9f79a0eb719be1df38430">
  <xsd:schema xmlns:xsd="http://www.w3.org/2001/XMLSchema" xmlns:xs="http://www.w3.org/2001/XMLSchema" xmlns:p="http://schemas.microsoft.com/office/2006/metadata/properties" xmlns:ns2="29ed0e5a-0378-45b4-a990-92aa170f3820" xmlns:ns3="4df82892-9f05-4115-b8bf-20a77a76b5d2" targetNamespace="http://schemas.microsoft.com/office/2006/metadata/properties" ma:root="true" ma:fieldsID="0b617567bc9062beacb2d5fa9591acdc" ns2:_="" ns3:_="">
    <xsd:import namespace="29ed0e5a-0378-45b4-a990-92aa170f3820"/>
    <xsd:import namespace="4df82892-9f05-4115-b8bf-20a77a76b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d0e5a-0378-45b4-a990-92aa170f38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675c14e7-7a37-4663-861c-1ec0a0fc8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82892-9f05-4115-b8bf-20a77a76b5d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a4326ac-fbff-448f-9331-72fd366025f5}" ma:internalName="TaxCatchAll" ma:showField="CatchAllData" ma:web="4df82892-9f05-4115-b8bf-20a77a76b5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ed0e5a-0378-45b4-a990-92aa170f3820">
      <Terms xmlns="http://schemas.microsoft.com/office/infopath/2007/PartnerControls"/>
    </lcf76f155ced4ddcb4097134ff3c332f>
    <TaxCatchAll xmlns="4df82892-9f05-4115-b8bf-20a77a76b5d2" xsi:nil="true"/>
  </documentManagement>
</p:properties>
</file>

<file path=customXml/itemProps1.xml><?xml version="1.0" encoding="utf-8"?>
<ds:datastoreItem xmlns:ds="http://schemas.openxmlformats.org/officeDocument/2006/customXml" ds:itemID="{EC7B5551-A77B-4916-95A2-D891CCDCB88D}"/>
</file>

<file path=customXml/itemProps2.xml><?xml version="1.0" encoding="utf-8"?>
<ds:datastoreItem xmlns:ds="http://schemas.openxmlformats.org/officeDocument/2006/customXml" ds:itemID="{D49C1BBB-BAD4-406F-A028-4FCC5E894B9C}"/>
</file>

<file path=customXml/itemProps3.xml><?xml version="1.0" encoding="utf-8"?>
<ds:datastoreItem xmlns:ds="http://schemas.openxmlformats.org/officeDocument/2006/customXml" ds:itemID="{02DF9912-B85E-413F-9BEF-8ECE61748422}"/>
</file>

<file path=customXml/itemProps4.xml><?xml version="1.0" encoding="utf-8"?>
<ds:datastoreItem xmlns:ds="http://schemas.openxmlformats.org/officeDocument/2006/customXml" ds:itemID="{58B662E8-C065-4A1F-807B-42B6AE130C40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jirka\Jiri Tagl</dc:creator>
  <cp:lastModifiedBy>jirka\Jiri Tagl</cp:lastModifiedBy>
  <dcterms:created xsi:type="dcterms:W3CDTF">2022-11-28T12:30:23Z</dcterms:created>
  <dcterms:modified xsi:type="dcterms:W3CDTF">2022-11-28T12:30:36Z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0x010100A7A430B59D8E1049B63F7C8B25B5F023</vt:lpwstr>
  </property>
  <property fmtid="{D5CDD505-2E9C-101B-9397-08002B2CF9AE}" pid="3" name="_dlc_DocIdItemGuid">
    <vt:lpwstr>4b8f4f0c-138d-49a8-a65f-9fada36926b2</vt:lpwstr>
  </property>
</Properties>
</file>